
<file path=[Content_Types].xml><?xml version="1.0" encoding="utf-8"?>
<Types xmlns="http://schemas.openxmlformats.org/package/2006/content-types">
  <Default Extension="bin" ContentType="application/vnd.openxmlformats-officedocument.spreadsheetml.printerSettings"/>
  <Override PartName="/xl/charts/chart6.xml" ContentType="application/vnd.openxmlformats-officedocument.drawingml.chart+xml"/>
  <Override PartName="/xl/charts/chart7.xml" ContentType="application/vnd.openxmlformats-officedocument.drawingml.chart+xml"/>
  <Override PartName="/xl/drawings/drawing9.xml" ContentType="application/vnd.openxmlformats-officedocument.drawing+xml"/>
  <Override PartName="/xl/charts/chart10.xml" ContentType="application/vnd.openxmlformats-officedocument.drawingml.char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jpeg" ContentType="image/jpeg"/>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4005" windowWidth="28815" windowHeight="8700" activeTab="6"/>
  </bookViews>
  <sheets>
    <sheet name="Listado de Indicadores" sheetId="19" r:id="rId1"/>
    <sheet name="001" sheetId="10" r:id="rId2"/>
    <sheet name="002" sheetId="11" r:id="rId3"/>
    <sheet name="003" sheetId="12" r:id="rId4"/>
    <sheet name="004" sheetId="13" r:id="rId5"/>
    <sheet name="005" sheetId="14" r:id="rId6"/>
    <sheet name="006" sheetId="15" r:id="rId7"/>
    <sheet name="007" sheetId="16" r:id="rId8"/>
    <sheet name="008" sheetId="17" r:id="rId9"/>
    <sheet name="009" sheetId="18" r:id="rId10"/>
    <sheet name="010" sheetId="20" r:id="rId11"/>
  </sheets>
  <definedNames>
    <definedName name="_xlnm.Print_Area" localSheetId="1">'001'!$A$1:$L$26</definedName>
    <definedName name="_xlnm.Print_Area" localSheetId="2">'002'!$A$1:$L$18</definedName>
    <definedName name="_xlnm.Print_Area" localSheetId="3">'003'!$A$1:$L$18</definedName>
    <definedName name="_xlnm.Print_Area" localSheetId="4">'004'!$A$1:$L$18</definedName>
    <definedName name="_xlnm.Print_Area" localSheetId="5">'005'!$A$1:$L$115</definedName>
    <definedName name="_xlnm.Print_Area" localSheetId="6">'006'!$A$1:$M$78</definedName>
    <definedName name="_xlnm.Print_Area" localSheetId="7">'007'!$A$1:$L$18</definedName>
    <definedName name="_xlnm.Print_Area" localSheetId="8">'008'!$A$1:$L$18</definedName>
    <definedName name="_xlnm.Print_Area" localSheetId="9">'009'!$A$1:$L$18</definedName>
    <definedName name="_xlnm.Print_Area" localSheetId="10">'010'!$A$1:$L$18</definedName>
    <definedName name="_xlnm.Print_Titles" localSheetId="5">'005'!$1:$14</definedName>
    <definedName name="_xlnm.Print_Titles" localSheetId="6">'006'!$1:$14</definedName>
  </definedNam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3" i="15"/>
  <c r="F23"/>
  <c r="E22"/>
  <c r="E21"/>
  <c r="E20"/>
  <c r="E19"/>
  <c r="E18"/>
  <c r="E17"/>
  <c r="E16"/>
  <c r="E24"/>
  <c r="F24" s="1"/>
  <c r="E15"/>
  <c r="F24" i="14"/>
  <c r="F23"/>
  <c r="F22"/>
  <c r="F12"/>
  <c r="F20" i="15"/>
  <c r="F22"/>
  <c r="F21"/>
  <c r="F19"/>
  <c r="F18"/>
  <c r="F17"/>
  <c r="F16"/>
  <c r="F15"/>
  <c r="F21" i="14"/>
  <c r="F20"/>
  <c r="F19"/>
  <c r="F18"/>
  <c r="F17"/>
  <c r="F16"/>
  <c r="F15"/>
  <c r="D15" i="15"/>
  <c r="D16" s="1"/>
  <c r="D17" s="1"/>
  <c r="D18" s="1"/>
  <c r="D19" s="1"/>
  <c r="D20" s="1"/>
  <c r="D21" s="1"/>
  <c r="D22" s="1"/>
  <c r="D23" s="1"/>
  <c r="D24" s="1"/>
  <c r="D25" s="1"/>
  <c r="D26" s="1"/>
  <c r="E26"/>
  <c r="E25"/>
  <c r="E26" i="14"/>
  <c r="F26" s="1"/>
  <c r="F25"/>
  <c r="E25"/>
  <c r="E24"/>
  <c r="E23"/>
  <c r="D23"/>
  <c r="D24"/>
  <c r="D25" s="1"/>
  <c r="D26" s="1"/>
  <c r="E15"/>
  <c r="E17"/>
  <c r="D17"/>
  <c r="D16"/>
  <c r="D15"/>
  <c r="E18"/>
  <c r="E19"/>
  <c r="E20"/>
  <c r="E21"/>
  <c r="E22"/>
  <c r="D18"/>
  <c r="D19" s="1"/>
  <c r="D20" s="1"/>
  <c r="D21" s="1"/>
  <c r="D22" s="1"/>
  <c r="D18" i="13"/>
  <c r="D16"/>
  <c r="D17"/>
  <c r="D15"/>
  <c r="D16" i="12"/>
  <c r="D17"/>
  <c r="D18"/>
  <c r="D15"/>
  <c r="B2" i="19"/>
  <c r="F12" i="15" l="1"/>
  <c r="D16" i="10"/>
  <c r="D17"/>
  <c r="D18"/>
  <c r="D19"/>
  <c r="D20"/>
  <c r="D21"/>
  <c r="D22"/>
  <c r="D23"/>
  <c r="D24"/>
  <c r="D25"/>
  <c r="D26"/>
  <c r="D15"/>
  <c r="D16" i="20"/>
  <c r="D17"/>
  <c r="D18"/>
  <c r="D15"/>
  <c r="E18"/>
  <c r="E17"/>
  <c r="E16"/>
  <c r="E15"/>
  <c r="E19" i="10" l="1"/>
  <c r="E20"/>
  <c r="E21"/>
  <c r="E22"/>
  <c r="E23"/>
  <c r="E24"/>
  <c r="E25"/>
  <c r="E26"/>
  <c r="E18" i="18" l="1"/>
  <c r="D18"/>
  <c r="E17"/>
  <c r="D17"/>
  <c r="E16"/>
  <c r="D16"/>
  <c r="E15"/>
  <c r="D15"/>
  <c r="E18" i="17" l="1"/>
  <c r="D18"/>
  <c r="E17"/>
  <c r="D17"/>
  <c r="E16"/>
  <c r="D16"/>
  <c r="E15"/>
  <c r="D15"/>
  <c r="E18" i="16" l="1"/>
  <c r="D18"/>
  <c r="E17"/>
  <c r="D17"/>
  <c r="E16"/>
  <c r="D16"/>
  <c r="E15"/>
  <c r="D15"/>
  <c r="D16" i="11"/>
  <c r="D17"/>
  <c r="D18"/>
  <c r="D15"/>
  <c r="E16"/>
  <c r="E17"/>
  <c r="E18"/>
  <c r="E15"/>
  <c r="E16" i="14" l="1"/>
  <c r="D2" i="11"/>
  <c r="D2" i="12" s="1"/>
  <c r="D2" i="18" l="1"/>
  <c r="D2" i="17"/>
  <c r="D2" i="16"/>
  <c r="D2" i="15"/>
  <c r="D2" i="14"/>
  <c r="D2" i="13"/>
  <c r="E18"/>
  <c r="E17"/>
  <c r="E16"/>
  <c r="E15"/>
  <c r="E18" i="12"/>
  <c r="E17"/>
  <c r="E16"/>
  <c r="E15"/>
  <c r="E18" i="10" l="1"/>
  <c r="E17"/>
  <c r="E16"/>
  <c r="E15"/>
</calcChain>
</file>

<file path=xl/sharedStrings.xml><?xml version="1.0" encoding="utf-8"?>
<sst xmlns="http://schemas.openxmlformats.org/spreadsheetml/2006/main" count="608" uniqueCount="202">
  <si>
    <t>Unidad de medida</t>
  </si>
  <si>
    <t>Aspectos metodológicos</t>
  </si>
  <si>
    <t>Meta</t>
  </si>
  <si>
    <t>Rangos de evaluación</t>
  </si>
  <si>
    <t>SEGUIMIENTO AL INDICADOR</t>
  </si>
  <si>
    <t>Fecha</t>
  </si>
  <si>
    <t>Logro</t>
  </si>
  <si>
    <t xml:space="preserve">GOBERNACIÓN DE ARAUCA </t>
  </si>
  <si>
    <t>Numerador</t>
  </si>
  <si>
    <t>Denominador</t>
  </si>
  <si>
    <t>DEFINICION DEL INDICADOR</t>
  </si>
  <si>
    <t>Objetivo del Indicador</t>
  </si>
  <si>
    <t>formula de calculo</t>
  </si>
  <si>
    <t>fuente de los datos</t>
  </si>
  <si>
    <t>Responsable de general el Indicador</t>
  </si>
  <si>
    <t>Pertinencia del indicado</t>
  </si>
  <si>
    <t>Definicion de las variables de la formula</t>
  </si>
  <si>
    <t>Periodicidad/ Fechas de medición</t>
  </si>
  <si>
    <t>Responsable del seguimiento al indicador</t>
  </si>
  <si>
    <t xml:space="preserve">FICHA TECNICA DE MEDICIÓN, ANÁLISIS Y SEGUIMIENTO DE INDICADORES DE GESTIÓN </t>
  </si>
  <si>
    <t>VERSIÓN</t>
  </si>
  <si>
    <t>CODIGO</t>
  </si>
  <si>
    <t>PAGINA</t>
  </si>
  <si>
    <t>Estado de las Acciones</t>
  </si>
  <si>
    <t>Responsable del Seguimiento al Indicador</t>
  </si>
  <si>
    <t>Fecha Límite</t>
  </si>
  <si>
    <t>Observaciones Según el Resultado</t>
  </si>
  <si>
    <t>Acciones de Mejoramiento</t>
  </si>
  <si>
    <t>Porcentaje</t>
  </si>
  <si>
    <t xml:space="preserve">Meta </t>
  </si>
  <si>
    <t>minimo</t>
  </si>
  <si>
    <t>maximo</t>
  </si>
  <si>
    <t>Bueno
Mayor o Igual a 95%</t>
  </si>
  <si>
    <t>Regular
Desde 90% hasta 94%</t>
  </si>
  <si>
    <t>Malo
Menor a 90%</t>
  </si>
  <si>
    <t>Codigo del Indicador</t>
  </si>
  <si>
    <t>Nombre del Indicador</t>
  </si>
  <si>
    <t>TIPO DE INDICADOR</t>
  </si>
  <si>
    <t xml:space="preserve">EFICACIA </t>
  </si>
  <si>
    <t>Pertinencia del indicador</t>
  </si>
  <si>
    <t>Mayor o Igual a 95%</t>
  </si>
  <si>
    <t>Entre 90% y 94,9%</t>
  </si>
  <si>
    <t>Menro o igual 89,9%</t>
  </si>
  <si>
    <t>porcentaje</t>
  </si>
  <si>
    <t>Trimestral</t>
  </si>
  <si>
    <t>Anual</t>
  </si>
  <si>
    <t>Numero.</t>
  </si>
  <si>
    <t>EFECTIVIDAD</t>
  </si>
  <si>
    <t>Entre 80% y 94,9%</t>
  </si>
  <si>
    <t>Menro o igual 79,9%</t>
  </si>
  <si>
    <t>PROCESO HACIENDA PUBLICA</t>
  </si>
  <si>
    <t>VARIACION DEL RECAUDO TRIBUTARIO</t>
  </si>
  <si>
    <t>EFICACIA</t>
  </si>
  <si>
    <t>Estipula la medición del recaudo de impuestos en tiempos estipulados y metas establecidas en el plan de desarrollo</t>
  </si>
  <si>
    <t>Garantizar una variación estable y constante del recaudo tributario según linea base estableida en el plan de desarrollo</t>
  </si>
  <si>
    <r>
      <t>( R</t>
    </r>
    <r>
      <rPr>
        <vertAlign val="subscript"/>
        <sz val="10"/>
        <rFont val="Arial"/>
        <family val="2"/>
      </rPr>
      <t xml:space="preserve">T  </t>
    </r>
    <r>
      <rPr>
        <sz val="10"/>
        <rFont val="Arial"/>
        <family val="2"/>
      </rPr>
      <t>- R</t>
    </r>
    <r>
      <rPr>
        <vertAlign val="subscript"/>
        <sz val="10"/>
        <rFont val="Arial"/>
        <family val="2"/>
      </rPr>
      <t xml:space="preserve">T-1 </t>
    </r>
    <r>
      <rPr>
        <sz val="10"/>
        <rFont val="Arial"/>
        <family val="2"/>
      </rPr>
      <t>/  R</t>
    </r>
    <r>
      <rPr>
        <vertAlign val="subscript"/>
        <sz val="10"/>
        <rFont val="Arial"/>
        <family val="2"/>
      </rPr>
      <t xml:space="preserve">T-1 </t>
    </r>
    <r>
      <rPr>
        <sz val="10"/>
        <rFont val="Arial"/>
        <family val="2"/>
      </rPr>
      <t>)*100</t>
    </r>
  </si>
  <si>
    <t>Recolectar la información de los recaudos en el periodo a medir 
Y tener claro la información de los recaudos en el periodo inmediatamente anterior</t>
  </si>
  <si>
    <t>Mensual</t>
  </si>
  <si>
    <t>Profesional Universitario del Area de Rentas</t>
  </si>
  <si>
    <t>Secretario de Hacienda Publica Departamental</t>
  </si>
  <si>
    <t>Ejecución del presupuesto de ingresos y rentas
Sistema SIF</t>
  </si>
  <si>
    <t>RECAUDO POR CONCEPTOS DE EVASIÓN FISCAL A TRIBUTOS DEL ORDEN DEPARTAMENTAL</t>
  </si>
  <si>
    <t>Garantizar que se realicen los actos o procesos ejecutorios para cobros efectivos de tributos del orden departamental</t>
  </si>
  <si>
    <t xml:space="preserve">Este indicador permite medir la gestión en el cobro de los tributos del orden departamental </t>
  </si>
  <si>
    <t xml:space="preserve">Numerador : Recurso percibidos por conceptos de sanciones por evasión de tributos del orden Departamental (Cantidad de recursos que se persiben por el pago de sanciones )
Denominador: Total de procesos administrativos ejecutorios en pro de cobros de sanciones </t>
  </si>
  <si>
    <t>Recursos percibidos por conceptos de sanciones por evasión fiscal a tributos del orden Departamental/Procesos administrativos ejecutoriados en pro de cobro de sanciones por evasión</t>
  </si>
  <si>
    <t xml:space="preserve">Recolectar la información de los evasores
Revisar la información de cuantos pagaron las sanciones 
Recolectar la información cuantos procesos se iniciaron para el cobro de las sanciones impuestas  </t>
  </si>
  <si>
    <t>Sistema SIF
Ejecución de presupuesto de ingresos y rentas</t>
  </si>
  <si>
    <t>Mayor o Igual a 65%</t>
  </si>
  <si>
    <t>Entre 60% y 65%</t>
  </si>
  <si>
    <t>Menro o igual 59%</t>
  </si>
  <si>
    <t>NUMERADOR</t>
  </si>
  <si>
    <t>DENOMINADOR</t>
  </si>
  <si>
    <t xml:space="preserve">ANALISIS DE LOS ESTADOS FINANCIEROS </t>
  </si>
  <si>
    <t>Permite medir y conocer la información financiera de la entdad</t>
  </si>
  <si>
    <t>Conocer el estado financiero actual de la entidad</t>
  </si>
  <si>
    <t>Numero de informes con respecto a los estados financieros/Estados fiancieros presentados</t>
  </si>
  <si>
    <r>
      <rPr>
        <b/>
        <sz val="10"/>
        <rFont val="Arial"/>
        <family val="2"/>
      </rPr>
      <t>Numerador:</t>
    </r>
    <r>
      <rPr>
        <sz val="10"/>
        <rFont val="Arial"/>
        <family val="2"/>
      </rPr>
      <t xml:space="preserve"> Numero de informes presentados con respecto a los estados financieros 
</t>
    </r>
    <r>
      <rPr>
        <b/>
        <sz val="10"/>
        <rFont val="Arial"/>
        <family val="2"/>
      </rPr>
      <t>Denominador: Estados Financieros presentados</t>
    </r>
  </si>
  <si>
    <t>Monitoresr los resultados presentados en el Balance General
Estado de perdidas
estado del patrimonio</t>
  </si>
  <si>
    <t xml:space="preserve">Balance General
Estado de Resultados
Perdidas y Ganancias </t>
  </si>
  <si>
    <t>Profesional Universitario encargado de contabilidad</t>
  </si>
  <si>
    <t>REPRESENTACIÓN DE LAS CUENTAS DE ANTICIPOS CON RESPECTO A LOS ACTIVOS CORRIENTES DE LA ENTIDAD</t>
  </si>
  <si>
    <t>Garantizar que los recursos que en la entidad permanezca solvente con respecto a sus recursos propios</t>
  </si>
  <si>
    <t>Este indicador permite medir la cantidad de recursos propios de la entidas se encuentran en manos de terceros y determinar consecuencias en cuanto el compromiso de los recursos compremetidos</t>
  </si>
  <si>
    <t>Total de anticipos entregados/total de activos corrientes</t>
  </si>
  <si>
    <r>
      <rPr>
        <b/>
        <sz val="10"/>
        <rFont val="Arial"/>
        <family val="2"/>
      </rPr>
      <t>Numerador:</t>
    </r>
    <r>
      <rPr>
        <sz val="10"/>
        <rFont val="Arial"/>
        <family val="2"/>
      </rPr>
      <t xml:space="preserve"> total de anticipos entregados (se refiere al total en recursos de la entidad entregados a un tercero)
</t>
    </r>
    <r>
      <rPr>
        <b/>
        <sz val="10"/>
        <rFont val="Arial"/>
        <family val="2"/>
      </rPr>
      <t>Denominador: T</t>
    </r>
    <r>
      <rPr>
        <sz val="10"/>
        <rFont val="Arial"/>
        <family val="2"/>
      </rPr>
      <t>otal de activos corrientes de la entidad (se refiere a la cantidad de actvos corrientes con lo q cuenta la entidad según el balance general)</t>
    </r>
  </si>
  <si>
    <t>Monitorear los anticipos entregados</t>
  </si>
  <si>
    <t>balance general</t>
  </si>
  <si>
    <t>semestral</t>
  </si>
  <si>
    <t>Dar cumplimiento a los presupuestos por dependencia esticpulados</t>
  </si>
  <si>
    <t>Mide la eficiencia de las dependencia en la ejecución del presupuesto asignado</t>
  </si>
  <si>
    <t>Presupuesto ejecutado por dependencia/Presupuesto Planificado</t>
  </si>
  <si>
    <t xml:space="preserve">Recibir de cada dependencia informes sobre el estado de la ejecución presupuestal analizar y plasmar en el indicador </t>
  </si>
  <si>
    <t>Informes de ejecución presupuestal
Presupuesto Asignado a las dependencias</t>
  </si>
  <si>
    <t>Profesional universitario encargado de Presupuesto</t>
  </si>
  <si>
    <t>EJECUCIÓN DEFINITIVA DEL PRESUPUESTO</t>
  </si>
  <si>
    <t>Realizar seguimeinto a la ejecución presupuestal de la asdministraión Departamental</t>
  </si>
  <si>
    <t>Permite medir la ejecución y gastos de los recursos de la Administración Departamental</t>
  </si>
  <si>
    <t>Valor del presupuesto ejecutado / Valor total del presupuesto</t>
  </si>
  <si>
    <t>Revisar la información general de los valores ejecutados del presupuesto</t>
  </si>
  <si>
    <t>Presupuesto</t>
  </si>
  <si>
    <t>EFECTIVIDAD DE RECAUDOS DE DESTINACIÓN ESPECIFICA</t>
  </si>
  <si>
    <t>CUMPLIMIENTO DE PAGOS</t>
  </si>
  <si>
    <t xml:space="preserve">Garantizar que la administración departamental cumplira con los pagos acordados en los limites </t>
  </si>
  <si>
    <t>EFICIENCIA</t>
  </si>
  <si>
    <t>Pagos liquidados /Total de Obligaciones reconocidas</t>
  </si>
  <si>
    <r>
      <rPr>
        <b/>
        <sz val="10"/>
        <rFont val="Arial"/>
        <family val="2"/>
      </rPr>
      <t xml:space="preserve">Numerador: </t>
    </r>
    <r>
      <rPr>
        <sz val="10"/>
        <rFont val="Arial"/>
        <family val="2"/>
      </rPr>
      <t xml:space="preserve">Pagos Liquidados,( Nos hace referencia a los cuentas por pagar que ya fueron canceladas o liquidadas por la entidad )
</t>
    </r>
    <r>
      <rPr>
        <b/>
        <sz val="10"/>
        <rFont val="Arial"/>
        <family val="2"/>
      </rPr>
      <t xml:space="preserve">Denominador : </t>
    </r>
    <r>
      <rPr>
        <sz val="10"/>
        <rFont val="Arial"/>
        <family val="2"/>
      </rPr>
      <t>Total de Obligaciones Reconocidas, (Nos relaciona el total de obligaciones adquiridas por la entidad)</t>
    </r>
  </si>
  <si>
    <t xml:space="preserve">Revisar los libros radicadores de cuentas por pagar mes a mes para establecer la estadistica de los pagos por realizar.
Revisar los libros radicadores de pagos realizados o liquidados </t>
  </si>
  <si>
    <t xml:space="preserve">Libros radicadores </t>
  </si>
  <si>
    <t xml:space="preserve">Profesional universitario encargado de Tesoreria </t>
  </si>
  <si>
    <t xml:space="preserve">PORCENTAJE DE INGRESOS RECAUDADOS </t>
  </si>
  <si>
    <t>Muestra de disponibilidad de recursos para cumplir los compromisos. Se considera un buen indicador, toda vez que las mayores obligaciones se relacionan con gastos</t>
  </si>
  <si>
    <t>Ingresos Recaudados / Ingresos Proyectados</t>
  </si>
  <si>
    <t>ndica el porcentaje de recaudo efectivo en realción con los ingresos estimados para la vigencia</t>
  </si>
  <si>
    <t xml:space="preserve">Garantizar la gestión del recaudo de los ingresos de la entidad </t>
  </si>
  <si>
    <r>
      <rPr>
        <b/>
        <sz val="10"/>
        <rFont val="Arial"/>
        <family val="2"/>
      </rPr>
      <t xml:space="preserve">Numerador: </t>
    </r>
    <r>
      <rPr>
        <sz val="10"/>
        <rFont val="Arial"/>
        <family val="2"/>
      </rPr>
      <t xml:space="preserve">Ingresos Recaudados 
</t>
    </r>
    <r>
      <rPr>
        <b/>
        <sz val="10"/>
        <rFont val="Arial"/>
        <family val="2"/>
      </rPr>
      <t xml:space="preserve">Denominador : </t>
    </r>
    <r>
      <rPr>
        <sz val="10"/>
        <rFont val="Arial"/>
        <family val="2"/>
      </rPr>
      <t>Ingresos Proyectados</t>
    </r>
  </si>
  <si>
    <t>Enero</t>
  </si>
  <si>
    <t>febrero</t>
  </si>
  <si>
    <t>marzo</t>
  </si>
  <si>
    <t>abril</t>
  </si>
  <si>
    <t>mayo</t>
  </si>
  <si>
    <t>junio</t>
  </si>
  <si>
    <t>julio</t>
  </si>
  <si>
    <t>agosto</t>
  </si>
  <si>
    <t>septiembre</t>
  </si>
  <si>
    <t>octubre</t>
  </si>
  <si>
    <t>noviembre</t>
  </si>
  <si>
    <t>diciembre</t>
  </si>
  <si>
    <t>CUMPLIMIENTO METAS AL PLAN DE DESARROLLO</t>
  </si>
  <si>
    <t>Garantizar que las metas al plan de Desarrollo se cumplan</t>
  </si>
  <si>
    <t>Recursos asignados en el Sector/Total de Recursos Asignados y Ejecutados de la Secretaria</t>
  </si>
  <si>
    <t>Monitorear y emitir informes a planeación Departamental sobre el cumplimiento de las metas estipuladas en el plan de desarrollo por sector
Consolidar la información con respecto al cumplimiento de las metas en informes los cuales seran insumo para el calculo del indicador</t>
  </si>
  <si>
    <t>Concolidado de proyectos ejecutados del sector</t>
  </si>
  <si>
    <t>Profesional universitario de la secretaria de Hacienda para manejo de plan de Desarrollo</t>
  </si>
  <si>
    <r>
      <rPr>
        <b/>
        <sz val="10"/>
        <rFont val="Arial"/>
        <family val="2"/>
      </rPr>
      <t>Numerador:</t>
    </r>
    <r>
      <rPr>
        <sz val="10"/>
        <rFont val="Arial"/>
        <family val="2"/>
      </rPr>
      <t xml:space="preserve"> Porcentaje de cumplimiento por sector busca vigilar que el sector este dentro de lo planeado en el plan de desarrollo
</t>
    </r>
    <r>
      <rPr>
        <b/>
        <sz val="10"/>
        <rFont val="Arial"/>
        <family val="2"/>
      </rPr>
      <t xml:space="preserve">Denominador: </t>
    </r>
    <r>
      <rPr>
        <sz val="10"/>
        <rFont val="Arial"/>
        <family val="2"/>
      </rPr>
      <t>Estipular las metas de cada uno de las áreas de la secretaria</t>
    </r>
  </si>
  <si>
    <t>Monitorear el cumplimiento de los plasmado en el plan de desarrollo por cada una de las secretaria y sus áreas</t>
  </si>
  <si>
    <t xml:space="preserve">LISTADO DE INDICADORES </t>
  </si>
  <si>
    <t xml:space="preserve">INICIADA </t>
  </si>
  <si>
    <t>CULMINADA</t>
  </si>
  <si>
    <t>SIN INICIAR</t>
  </si>
  <si>
    <t>Responsable de generar el Indicador</t>
  </si>
  <si>
    <r>
      <t xml:space="preserve">Este indicador busca medir la variación que ha tenido el recaudo de un periodo de un año a otro en meses 
</t>
    </r>
    <r>
      <rPr>
        <b/>
        <sz val="10"/>
        <rFont val="Arial"/>
        <family val="2"/>
      </rPr>
      <t xml:space="preserve">
Numerador:</t>
    </r>
    <r>
      <rPr>
        <sz val="10"/>
        <rFont val="Arial"/>
        <family val="2"/>
      </rPr>
      <t xml:space="preserve"> Sumatoria del recaudo tributario de los meses hasta el momento en la vigencia (quiere decir que se hace una suma de todos los recaudos de todos los meses hasta la fecha en la que se hace la medición ) menos la sumatoria del periodo anterior 
R</t>
    </r>
    <r>
      <rPr>
        <vertAlign val="subscript"/>
        <sz val="10"/>
        <rFont val="Arial"/>
        <family val="2"/>
      </rPr>
      <t>T</t>
    </r>
    <r>
      <rPr>
        <sz val="10"/>
        <rFont val="Arial"/>
        <family val="2"/>
      </rPr>
      <t>= Sumatoria del recaudo del periodo Actual
R</t>
    </r>
    <r>
      <rPr>
        <vertAlign val="subscript"/>
        <sz val="10"/>
        <rFont val="Arial"/>
        <family val="2"/>
      </rPr>
      <t>T-1</t>
    </r>
    <r>
      <rPr>
        <sz val="10"/>
        <rFont val="Arial"/>
        <family val="2"/>
      </rPr>
      <t xml:space="preserve"> = Sumatoria del Recaudo del periodo Anterior
</t>
    </r>
    <r>
      <rPr>
        <b/>
        <sz val="10"/>
        <rFont val="Arial"/>
        <family val="2"/>
      </rPr>
      <t>Denominador</t>
    </r>
    <r>
      <rPr>
        <sz val="10"/>
        <rFont val="Arial"/>
        <family val="2"/>
      </rPr>
      <t xml:space="preserve">: Sumatoria de todos los recaudos del periodo anterior 
</t>
    </r>
  </si>
  <si>
    <t>Menor al 30%</t>
  </si>
  <si>
    <t>Entre el 31% y el 45%</t>
  </si>
  <si>
    <t>Mayor igual al 46%</t>
  </si>
  <si>
    <t>EFICACIA / EFICIENCIA</t>
  </si>
  <si>
    <t>CUMPLIMIENTO DEL PRESUPUESTO DE INVERSION POR DEPENDENCIA</t>
  </si>
  <si>
    <r>
      <rPr>
        <b/>
        <sz val="10"/>
        <rFont val="Arial"/>
        <family val="2"/>
      </rPr>
      <t>Numerador:</t>
    </r>
    <r>
      <rPr>
        <sz val="10"/>
        <rFont val="Arial"/>
        <family val="2"/>
      </rPr>
      <t xml:space="preserve"> Presupuesto ejecutado por dependencia correspondiente a la vigencia (indica la cantidad de recursos que por dependencia se ha ejecutado de lo planificado)
</t>
    </r>
    <r>
      <rPr>
        <b/>
        <sz val="10"/>
        <rFont val="Arial"/>
        <family val="2"/>
      </rPr>
      <t xml:space="preserve">Denominador: </t>
    </r>
    <r>
      <rPr>
        <sz val="10"/>
        <rFont val="Arial"/>
        <family val="2"/>
      </rPr>
      <t>Presupuesto planificado</t>
    </r>
  </si>
  <si>
    <t>Presupuesto Ejecutado (Numerador)</t>
  </si>
  <si>
    <t>Total Apropiado (Denominador)</t>
  </si>
  <si>
    <t>Fecha de Corte</t>
  </si>
  <si>
    <t>La ejecución del mes de ENERO fue de 24,81%, estamos por encima de la meta en 16,48%
* La mayoría de las Unidades de ejecutoras están por debajo de la meta del 8,33%, la única que está cumpliendo la meta es la secretaría de planeación con 10,77%.
* Es importante que se aproveche el verano para que se ejecuten los proyectos de infraestructura.
NOTA: Hay que aclarar que lo ejecutado de inversión del SGR correspondiente a la vigencia anterior por valor de $73.876.955.070,32</t>
  </si>
  <si>
    <t>La ejecución del mes de FEBRERO fue de 2,43%, estamos por encima de la meta en 10,57%.
* La mayoría de las unidades ejecutoras siguen estando por debajo de la meta del 16,67%,  las únicas que están cumpliendo la meta son en su orden:
15 - Sistema General de Regalías --&gt;55,56%
11 - Fondo Local de Salud --&gt; 50,58%
04 - Secretaría de Hacienda --&gt; 43,53%
05 - Secretaría de Planeación --&gt; 31,44%
16 - Fondo de Gestión del Riesgo --&gt; 31,36%</t>
  </si>
  <si>
    <t>La ejecución de MARZO fue de 5,07%, estamos por encima de la meta en 7,31%
* Hay  Unidades ejecutoras que están debajo de la meta del 25,00% y su porcentaje de ejecución es el siguiente:
02 - Secretaría de Gobierno --&gt; 0,00%
03 - Secretaría General y Desarrollo Inst. --&gt;0,00
12 - Fondo rotatorio desarrollo agropecuario y s. --&gt; 0,00%
07 - Secretaría de desarrollo agropecuario y s. --&gt; 1,54%
08 - Secretaría de infraestructura física --&gt; 8,36%
06 - Secretaría de educación --&gt; 18,66%</t>
  </si>
  <si>
    <t>La ejecución del mes de ABRIL fue de 6,37%, estamos por encima de la meta en 5,35%.
* Hay Unidades ejecutoras que estan debajo de la meta del 33,33% y su porcentaje de ejecución es el siguiente:
12 - Fondo rotatorio de desarrollo agropecuario y s. --&gt; 0,00%
17 - Secretaría de desarrollo social --&gt; 0,00%
03 - Secretaría general y Desarrollo I. --&gt; 1,92%
08 - Secretaría de Infraestrucutra física --&gt; 8,48%
06 - Secretaría de educación --&gt; 19,12%
10 - Fondo de seguridad --&gt; 28,08%</t>
  </si>
  <si>
    <t>La ejecución del mes de MAYO fue negativa, estamos por debajo de la meta en 3,66%, esto se devió a las adiciones que se dieron durante el mes por más de 126 mil millones de pesos.
La siguientes Unidades Ejecutoras estan por debajo de la meta del 41,67% y su porcentaje es a saber:
12 - Fondo rotatorio agropecuario --&gt; 0,00%
17 - Secretaría de desarrollo social --&gt; 0,00%
10 - Fondo de seguridad --&gt; 13,92%
08 - Secretaría de infraestructura física --&gt; 17,49%
03 - Secretaría general y desarrollo Inst. --&gt; 18,56%
05 - Secretaría de planeación --&gt; 23,56%
06 - Secretaría de educación 30,09%%
16 - Fondo de gestión del riesgo --&gt; 30,53%</t>
  </si>
  <si>
    <t>La ejecución del mes de JUNIO fue 4,53%, estamos por debajo de la meta del 50% en 7,46%.
* Las únicas unidades ejecutoras que están cumpliendo con la meta del 50% o están por encima de ella son las siguientes:
02 - Secretaría de gobierno --&gt; 51,61%
05 - Secretaría de planeación --&gt; 51,12%</t>
  </si>
  <si>
    <t xml:space="preserve">La ejecución del mes de JULIO fue de 7,96%, estamos por debajo de la meta del 58,33% en 7,83%.
* Casí todas las unidades ejecutoras que estan por debajo de la meta del 58,33%, las únicas que están superando dicho porcentaje de ejecución son las siguientes:
15 - Sistema genera de regalías --&gt; 76,33%
04 - Secretaría de hacienda --&gt; 63,93% </t>
  </si>
  <si>
    <t xml:space="preserve">04 - Secretaría de hacienda --&gt; 63,93% </t>
  </si>
  <si>
    <t>La ejecución del mes de AGOSTO fue de 6,08%, estamos por debajo de la meta del 66,67% en 10,09%.
* Todas las unidades ejecutoras estan por debajo de la meta del 66,67%, las única que está superando dicho porcentaje de ejecución es la siguiente:
15 - Sistema genera de regalías --&gt; 74,67%</t>
  </si>
  <si>
    <t>Total Recaudado (Numerador)</t>
  </si>
  <si>
    <t>Meta del Mes</t>
  </si>
  <si>
    <t>Máximo</t>
  </si>
  <si>
    <t>ENERO</t>
  </si>
  <si>
    <t>FEBRERO</t>
  </si>
  <si>
    <t>MARZO</t>
  </si>
  <si>
    <t>ABRIL</t>
  </si>
  <si>
    <t>MAYO</t>
  </si>
  <si>
    <t>JUNIO</t>
  </si>
  <si>
    <t>JULIO</t>
  </si>
  <si>
    <t>AGOSTO</t>
  </si>
  <si>
    <t>SEPTIEMBRE</t>
  </si>
  <si>
    <t>OCTUBRE</t>
  </si>
  <si>
    <t>NOVIEMBRE</t>
  </si>
  <si>
    <t>DICIEMBRE</t>
  </si>
  <si>
    <t>En el mes de ENERO la ejecución fue del 0,89%, vamos por debajo del tope de 8,33% en 7,44%</t>
  </si>
  <si>
    <t>En el mes de FEBRERO la ejecución fue del 16,67%, vamos por encima en del tope  16,67% en 7,72%.</t>
  </si>
  <si>
    <t>Logro Acumulado</t>
  </si>
  <si>
    <t>En el mes de MARZO la ejecución fue de 1,46%, vamos por encima en del tope  25,00% en 2,42%.</t>
  </si>
  <si>
    <t>En el mes de ABRIL la ejecución fue de 20,80%, vamos por encima en del tope  33,33% en 14,89%.</t>
  </si>
  <si>
    <t>En el mes de MAYO la ejecución fue de 11,04%, vamos por encima en del tope  41,67% en 17,59%.</t>
  </si>
  <si>
    <t>En el mes de JUNIO la ejecución fue NEGATIVA en 10,05%, vamos por debajo  en del tope  50,00% en 0,79%.
La ejecución negativa se debe a la adición presupuestal de $162.573.789.394,85 de los cuales no se han hecho recaudos.</t>
  </si>
  <si>
    <t>En el mes de JULIO la ejecución fue de 28,36%, vamos por encima en del tope  58,33% en 19,24%.
El rubro de IVA que financia la mayoría de los gastos de funcionamiento esta por debajo del tope en 7,54%, equivalente a $1.060.171.774,34</t>
  </si>
  <si>
    <t>EJECUCIÓN DEFINITIVA DEL PRESUPUESTO DE INGRESOS</t>
  </si>
  <si>
    <t>PROCESO GESTIÓN SOCIAL</t>
  </si>
  <si>
    <t>Logro del Mes</t>
  </si>
  <si>
    <t>La ejecución del  mes de  septiembre fue de  4,92%, estamos  por debajo  de la meta del  75,00% en 13,50%.
* LA MAYORÍA DE LAS UNIDADES EJECUTORAS ESTAN POR DEBAJO DE LA META DEL 75,00%, LAS ÚNICAS QUE ESTAN SUPERANDO DICHO PORCENTAJE DE EJECUCIÓN SON LAS SIGUIENTES:
04 - SECRETARÍA DE HACIENDA --&gt; 92,36%
16 - FONDO DE GESTIÓN DEL RIESGO --&gt; 84.71%
12 - FONDO ROTATORIO SECRETARÍA DE DESARROLLO AGROPECUARIO Y S. --&gt; 83.33%
Existe un cuadro anexo donde se muestra la ejecución del mes por secretaría, además se muestra la ejecución de las reservas y vigencias expiradas.</t>
  </si>
  <si>
    <t>Meta anual</t>
  </si>
  <si>
    <t>Minimo Mensual</t>
  </si>
  <si>
    <t>Rangos de evaluación Mensual</t>
  </si>
  <si>
    <t>Mayor o Igual a 8,33%</t>
  </si>
  <si>
    <t>Entre 5%y el 8%</t>
  </si>
  <si>
    <t>Menor al 5%</t>
  </si>
  <si>
    <t>CUMPLIMIENTO DEL PRESUPUESTO DE INVERSIÓN</t>
  </si>
  <si>
    <r>
      <rPr>
        <b/>
        <sz val="10"/>
        <rFont val="Arial"/>
        <family val="2"/>
      </rPr>
      <t>Numerador:</t>
    </r>
    <r>
      <rPr>
        <sz val="10"/>
        <rFont val="Arial"/>
        <family val="2"/>
      </rPr>
      <t xml:space="preserve"> Valor del presupuesto recaudado (Valor de los recursos ejecutados de los asignados en el presupuesto)
</t>
    </r>
    <r>
      <rPr>
        <b/>
        <sz val="10"/>
        <rFont val="Arial"/>
        <family val="2"/>
      </rPr>
      <t xml:space="preserve">Denominador: </t>
    </r>
    <r>
      <rPr>
        <sz val="10"/>
        <rFont val="Arial"/>
        <family val="2"/>
      </rPr>
      <t xml:space="preserve">Total del presupuesto
</t>
    </r>
    <r>
      <rPr>
        <b/>
        <sz val="10"/>
        <rFont val="Arial"/>
        <family val="2"/>
      </rPr>
      <t>NOTA:</t>
    </r>
    <r>
      <rPr>
        <sz val="10"/>
        <rFont val="Arial"/>
        <family val="2"/>
      </rPr>
      <t xml:space="preserve"> Se descuentan tanto para el numerador y para el denominador las vigencias expiradas y reservas</t>
    </r>
  </si>
  <si>
    <t>LA EJECUCIÓN DEL MES DE OCTUBRE FUE DE 15,05%, ESTAMOS POR DEBAJO DE LA META DEL 83,33% EN 6,78%.
* LA MAYORÍA DE LAS UNIDADES EJECUTORAS ESTAN POR DEBAJO DE LA META DEL 83,33%, LAS ÚNICAS QUE ESTAN SUPERANDO DICHO PORCENTAJE DE EJECUCIÓN SON LAS SIGUIENTES:
12 - FONDO ROTATORIO SECRETARÍA DE DESARROLLO AGROPECUARIO Y S. --&gt; 83.33%
16 - FONDO DE GESTIÓN DEL RIESGO --&gt; 86.17%
11 - FONDO LOCAL DE SALUD --&gt; 88,91%
04 - SECRETARÍA DE HACIENDA --&gt; 94,04%
03 - SECRETARÍA GENERAL Y DESARROLLO INSTITUCIONAL --&gt; 95,34%
NOTA: Preocupa la ejecución de las reservas presupuestales que podrían pasar a vigencias expiradas,  están por alrededor del 33,95% equivalente a más de 24 mil millones de pesos.
Existe un cuadro anexo donde se muestra la ejecución del mes por secretaría, además la ejecución de las reservas y vigencias expiradas.</t>
  </si>
  <si>
    <t>JUANA DOMITILA MORENO RODRIGUEZ</t>
  </si>
  <si>
    <t xml:space="preserve">PROPONER EN CONSEJO DE GOBIERNO A CADA SECRETARIO,  LAS MEDIDAS QUE  PIENSA TOMAR PARA QUE EL PORCENTAJE DE EJECUCIÓN, SINO LLEGA A LA META DEL MES SIGUIENTE POR LO MENOS SE ACERQUE A LA MISMA QUE ES DEL 91,67% </t>
  </si>
  <si>
    <t>En el mes de SEPTIEMBRE la ejecución fue NEGATIVA en 0,63%, debido a adiciones por mas de 67 mil millones de pesos, pero aún así vamos por encima del tope 75,00% en 5,18%, el acumulado de las rentas representativas es de 77,64% (Según cuadro anexo).</t>
  </si>
  <si>
    <t>En el mes de AGOSTO la ejecución fue de 3,23%, vamos por encima en del tope  66,67%  en 15,56%.
El rubro de IVA que financia muchas gasto de funcionamiento va en el 50,79% y debería ir en 66,67%</t>
  </si>
  <si>
    <t>EN EL MES DE OCTUBRE LA EJECUCIÓN FUE DE 2,35%,  ESTAMOS POR DEBAJO DEL TOPE DE 83,33% EN 0,80%, EL ACUMULADO DE LAS RENTAS REPRESENTATIVAS ES DE 85,88%.
EL COMPORTAMIENTO EN EL RECAUDO DE LOS RUBROS MÁS REPRESENTATIVOS DE LIBRE DESTINACIÓN ES EL SIGUIENTE:
1121201 - Al Consumo de Tabaco y Cigarrillo Nacional --&gt; 26,70%
1253301 - I.V.A. --&gt; 64,84%
1121208 - Al Consumo de Licores Nacionales (Ley 14(83) --&gt; 79,84%
1121205 - Al Consumo de Cerveza Nacional (Decreto 190/69) --&gt; 88,33%
1121202 - Al Consumo de Tabaco y Cigarrillo Extranjero --&gt; 93,14%
1121211 - Sobretasa a la Gasolina --&gt; 254,49%
1111101 - Impuesto de Registro y Anotación --&gt; 124,51%
NOTA: El rubro de IVA es el mayor rubro de los de libre destinación, financia gastos de funcionamiento va en el  64,84% y debería ir en 83,33%.</t>
  </si>
  <si>
    <t>Tanto en las ejecuciones de gastos como en la ejecución de ingresos, se ven afectados por las adiciones presupuestales; por esta epoca de fin de año puede mejorar los recaudos de cerveza y licores por el cierre de frontera..</t>
  </si>
</sst>
</file>

<file path=xl/styles.xml><?xml version="1.0" encoding="utf-8"?>
<styleSheet xmlns="http://schemas.openxmlformats.org/spreadsheetml/2006/main">
  <numFmts count="3">
    <numFmt numFmtId="43" formatCode="_(* #,##0.00_);_(* \(#,##0.00\);_(* &quot;-&quot;??_);_(@_)"/>
    <numFmt numFmtId="164" formatCode="0.0%"/>
    <numFmt numFmtId="165" formatCode="dd/mmm/yyyy"/>
  </numFmts>
  <fonts count="10">
    <font>
      <sz val="10"/>
      <name val="Arial"/>
    </font>
    <font>
      <b/>
      <sz val="10"/>
      <name val="Arial"/>
      <family val="2"/>
    </font>
    <font>
      <b/>
      <sz val="11"/>
      <name val="Arial"/>
      <family val="2"/>
    </font>
    <font>
      <sz val="10"/>
      <name val="Arial"/>
      <family val="2"/>
    </font>
    <font>
      <sz val="10"/>
      <name val="Arial"/>
      <family val="2"/>
    </font>
    <font>
      <vertAlign val="subscript"/>
      <sz val="10"/>
      <name val="Arial"/>
      <family val="2"/>
    </font>
    <font>
      <u/>
      <sz val="10"/>
      <color theme="10"/>
      <name val="Arial"/>
    </font>
    <font>
      <sz val="10"/>
      <name val="Arial"/>
    </font>
    <font>
      <sz val="12"/>
      <name val="Arial"/>
      <family val="2"/>
    </font>
    <font>
      <b/>
      <u/>
      <sz val="13"/>
      <color theme="10"/>
      <name val="Arial"/>
      <family val="2"/>
    </font>
  </fonts>
  <fills count="10">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rgb="FF92D050"/>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s>
  <borders count="13">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5">
    <xf numFmtId="0" fontId="0" fillId="0" borderId="0"/>
    <xf numFmtId="9" fontId="3" fillId="0" borderId="0" applyFont="0" applyFill="0" applyBorder="0" applyAlignment="0" applyProtection="0"/>
    <xf numFmtId="0" fontId="3" fillId="0" borderId="0"/>
    <xf numFmtId="0" fontId="6" fillId="0" borderId="0" applyNumberFormat="0" applyFill="0" applyBorder="0" applyAlignment="0" applyProtection="0">
      <alignment vertical="top"/>
      <protection locked="0"/>
    </xf>
    <xf numFmtId="43" fontId="7" fillId="0" borderId="0" applyFont="0" applyFill="0" applyBorder="0" applyAlignment="0" applyProtection="0"/>
  </cellStyleXfs>
  <cellXfs count="187">
    <xf numFmtId="0" fontId="0" fillId="0" borderId="0" xfId="0"/>
    <xf numFmtId="0" fontId="0" fillId="0" borderId="0" xfId="0" applyAlignment="1">
      <alignment horizontal="center" vertical="center" wrapText="1"/>
    </xf>
    <xf numFmtId="0" fontId="0" fillId="0" borderId="0" xfId="0" applyAlignment="1">
      <alignment vertical="center"/>
    </xf>
    <xf numFmtId="0" fontId="2" fillId="0" borderId="1" xfId="0" applyFont="1" applyBorder="1" applyAlignment="1">
      <alignment vertical="center" wrapText="1"/>
    </xf>
    <xf numFmtId="0" fontId="1" fillId="0" borderId="2" xfId="0" applyFont="1" applyBorder="1" applyAlignment="1">
      <alignment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1" fillId="6" borderId="2" xfId="0" applyFont="1" applyFill="1" applyBorder="1" applyAlignment="1">
      <alignment horizontal="center" vertical="center"/>
    </xf>
    <xf numFmtId="9" fontId="1" fillId="0" borderId="2" xfId="0" applyNumberFormat="1" applyFont="1" applyBorder="1" applyAlignment="1">
      <alignment horizontal="center" vertical="center"/>
    </xf>
    <xf numFmtId="9" fontId="0" fillId="0" borderId="2" xfId="0" applyNumberFormat="1" applyBorder="1" applyAlignment="1">
      <alignment horizontal="center" vertical="center" wrapText="1"/>
    </xf>
    <xf numFmtId="9" fontId="0" fillId="0" borderId="2" xfId="1" applyFont="1" applyBorder="1" applyAlignment="1">
      <alignment horizontal="center" vertical="center" wrapText="1"/>
    </xf>
    <xf numFmtId="0" fontId="1" fillId="5" borderId="2" xfId="0" applyFont="1" applyFill="1" applyBorder="1" applyAlignment="1">
      <alignment horizontal="center" vertical="center" wrapText="1"/>
    </xf>
    <xf numFmtId="9" fontId="0" fillId="0" borderId="0" xfId="0" applyNumberFormat="1" applyAlignment="1">
      <alignment horizontal="center" vertical="center"/>
    </xf>
    <xf numFmtId="0" fontId="0" fillId="0" borderId="0" xfId="0" applyAlignment="1">
      <alignment horizontal="center" vertical="center"/>
    </xf>
    <xf numFmtId="9" fontId="0" fillId="0" borderId="2" xfId="0" applyNumberFormat="1" applyBorder="1" applyAlignment="1">
      <alignment horizontal="center" vertical="center"/>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4" fillId="8" borderId="2" xfId="0" applyFont="1" applyFill="1" applyBorder="1" applyAlignment="1">
      <alignment horizontal="center" vertical="center"/>
    </xf>
    <xf numFmtId="16" fontId="0" fillId="0" borderId="2" xfId="0" applyNumberFormat="1"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1" fillId="0" borderId="2" xfId="0" applyFont="1" applyBorder="1" applyAlignment="1">
      <alignment horizontal="center" vertical="center" wrapText="1"/>
    </xf>
    <xf numFmtId="2" fontId="1" fillId="6" borderId="2" xfId="1" applyNumberFormat="1" applyFont="1" applyFill="1" applyBorder="1" applyAlignment="1">
      <alignment horizontal="center" vertical="center" wrapText="1"/>
    </xf>
    <xf numFmtId="2" fontId="0" fillId="0" borderId="0" xfId="1" applyNumberFormat="1" applyFont="1"/>
    <xf numFmtId="0" fontId="1" fillId="0" borderId="2" xfId="0" applyNumberFormat="1" applyFont="1" applyBorder="1" applyAlignment="1">
      <alignment horizontal="center" vertical="center"/>
    </xf>
    <xf numFmtId="0" fontId="0" fillId="0" borderId="0" xfId="0" applyNumberFormat="1" applyAlignment="1">
      <alignment horizontal="center" vertical="center"/>
    </xf>
    <xf numFmtId="0" fontId="1" fillId="6" borderId="2" xfId="0" applyNumberFormat="1" applyFont="1" applyFill="1" applyBorder="1" applyAlignment="1">
      <alignment horizontal="center" vertical="center"/>
    </xf>
    <xf numFmtId="0" fontId="0" fillId="0" borderId="2" xfId="0" applyNumberFormat="1" applyBorder="1" applyAlignment="1">
      <alignment horizontal="center" vertical="center"/>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1" fontId="0" fillId="0" borderId="2" xfId="1" applyNumberFormat="1"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Border="1" applyAlignment="1">
      <alignment horizontal="center" vertical="center" wrapText="1"/>
    </xf>
    <xf numFmtId="0" fontId="3" fillId="8" borderId="2" xfId="0" applyFont="1" applyFill="1" applyBorder="1" applyAlignment="1">
      <alignment horizontal="center" vertical="center"/>
    </xf>
    <xf numFmtId="0" fontId="2" fillId="0" borderId="1" xfId="2" applyFont="1" applyBorder="1" applyAlignment="1">
      <alignment vertical="center" wrapText="1"/>
    </xf>
    <xf numFmtId="0" fontId="3" fillId="0" borderId="0" xfId="2"/>
    <xf numFmtId="0" fontId="1" fillId="0" borderId="2" xfId="2" applyFont="1" applyBorder="1" applyAlignment="1">
      <alignment vertical="center" wrapText="1"/>
    </xf>
    <xf numFmtId="0" fontId="1" fillId="6" borderId="2" xfId="2" applyFont="1" applyFill="1" applyBorder="1" applyAlignment="1">
      <alignment horizontal="center" vertical="center"/>
    </xf>
    <xf numFmtId="0" fontId="1" fillId="6" borderId="2" xfId="2" applyFont="1" applyFill="1" applyBorder="1" applyAlignment="1">
      <alignment horizontal="center" vertical="center" wrapText="1"/>
    </xf>
    <xf numFmtId="0" fontId="3" fillId="8" borderId="2" xfId="2" applyFont="1" applyFill="1" applyBorder="1" applyAlignment="1">
      <alignment horizontal="center" vertical="center"/>
    </xf>
    <xf numFmtId="9" fontId="1" fillId="0" borderId="2" xfId="2" applyNumberFormat="1" applyFont="1" applyBorder="1" applyAlignment="1">
      <alignment horizontal="center" vertical="center"/>
    </xf>
    <xf numFmtId="9" fontId="3" fillId="0" borderId="0" xfId="2" applyNumberFormat="1" applyAlignment="1">
      <alignment horizontal="center" vertical="center"/>
    </xf>
    <xf numFmtId="9" fontId="3" fillId="0" borderId="2" xfId="2" applyNumberFormat="1" applyBorder="1" applyAlignment="1">
      <alignment horizontal="center" vertical="center"/>
    </xf>
    <xf numFmtId="0" fontId="1" fillId="5" borderId="2" xfId="2" applyFont="1" applyFill="1" applyBorder="1" applyAlignment="1">
      <alignment horizontal="center" vertical="center" wrapText="1"/>
    </xf>
    <xf numFmtId="0" fontId="1" fillId="2" borderId="2" xfId="2" applyFont="1" applyFill="1" applyBorder="1" applyAlignment="1">
      <alignment horizontal="center" vertical="center" wrapText="1"/>
    </xf>
    <xf numFmtId="0" fontId="1" fillId="3" borderId="2" xfId="2" applyFont="1" applyFill="1" applyBorder="1" applyAlignment="1">
      <alignment horizontal="center" vertical="center" wrapText="1"/>
    </xf>
    <xf numFmtId="0" fontId="3" fillId="0" borderId="0" xfId="2" applyAlignment="1">
      <alignment horizontal="center" vertical="center"/>
    </xf>
    <xf numFmtId="0" fontId="3" fillId="0" borderId="0" xfId="2" applyAlignment="1">
      <alignment vertical="center"/>
    </xf>
    <xf numFmtId="0" fontId="3" fillId="0" borderId="0" xfId="2" applyAlignment="1">
      <alignment horizontal="center" vertical="center" wrapText="1"/>
    </xf>
    <xf numFmtId="0" fontId="3" fillId="0" borderId="2" xfId="2" applyBorder="1" applyAlignment="1">
      <alignment horizontal="center" vertical="center" wrapText="1"/>
    </xf>
    <xf numFmtId="9" fontId="3" fillId="0" borderId="2" xfId="2" applyNumberForma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vertical="center" wrapText="1"/>
    </xf>
    <xf numFmtId="0" fontId="3" fillId="8" borderId="7" xfId="0" applyFont="1" applyFill="1" applyBorder="1" applyAlignment="1">
      <alignment horizontal="center" vertical="center"/>
    </xf>
    <xf numFmtId="0" fontId="0" fillId="0" borderId="7" xfId="0" applyBorder="1" applyAlignment="1">
      <alignment horizontal="center"/>
    </xf>
    <xf numFmtId="0" fontId="1" fillId="6" borderId="7" xfId="0" applyFont="1" applyFill="1" applyBorder="1" applyAlignment="1">
      <alignment horizontal="center" vertical="center" wrapText="1"/>
    </xf>
    <xf numFmtId="1" fontId="0" fillId="0" borderId="2" xfId="1" applyNumberFormat="1" applyFont="1" applyBorder="1" applyAlignment="1">
      <alignment horizontal="left" vertical="center" wrapText="1" indent="1"/>
    </xf>
    <xf numFmtId="0" fontId="0" fillId="0" borderId="2" xfId="0" applyBorder="1" applyAlignment="1">
      <alignment horizontal="center" vertical="center" wrapText="1"/>
    </xf>
    <xf numFmtId="43" fontId="0" fillId="0" borderId="2" xfId="4" applyFont="1" applyBorder="1" applyAlignment="1">
      <alignment horizontal="center" vertical="center" wrapText="1"/>
    </xf>
    <xf numFmtId="10" fontId="0" fillId="0" borderId="2" xfId="1" applyNumberFormat="1" applyFont="1" applyBorder="1" applyAlignment="1">
      <alignment horizontal="center" vertical="center" wrapText="1"/>
    </xf>
    <xf numFmtId="14" fontId="0" fillId="0" borderId="2" xfId="0" applyNumberFormat="1" applyBorder="1" applyAlignment="1">
      <alignment horizontal="center" vertical="center" wrapText="1"/>
    </xf>
    <xf numFmtId="10" fontId="0" fillId="0" borderId="2" xfId="0" applyNumberFormat="1" applyBorder="1" applyAlignment="1">
      <alignment horizontal="center" vertical="center" wrapText="1"/>
    </xf>
    <xf numFmtId="0" fontId="1" fillId="6" borderId="1" xfId="0" applyFont="1" applyFill="1" applyBorder="1" applyAlignment="1">
      <alignment vertical="center" wrapText="1"/>
    </xf>
    <xf numFmtId="0" fontId="0" fillId="0" borderId="11" xfId="0" applyBorder="1" applyAlignment="1">
      <alignment horizontal="center" vertical="center" wrapText="1"/>
    </xf>
    <xf numFmtId="164" fontId="0" fillId="0" borderId="2" xfId="1" applyNumberFormat="1" applyFont="1"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165" fontId="0" fillId="0" borderId="2" xfId="0" applyNumberFormat="1" applyBorder="1" applyAlignment="1">
      <alignment horizontal="center" vertical="center" wrapText="1"/>
    </xf>
    <xf numFmtId="0" fontId="3" fillId="0" borderId="2" xfId="0" applyFont="1" applyBorder="1" applyAlignment="1">
      <alignment vertical="center" wrapText="1"/>
    </xf>
    <xf numFmtId="0" fontId="3" fillId="0" borderId="0" xfId="0" applyFont="1" applyAlignment="1">
      <alignment horizontal="center" vertical="center" wrapText="1"/>
    </xf>
    <xf numFmtId="0" fontId="3" fillId="0" borderId="0" xfId="0" applyFont="1"/>
    <xf numFmtId="0" fontId="3" fillId="0" borderId="0" xfId="0" applyFont="1" applyAlignment="1">
      <alignment horizontal="left" vertical="center" wrapText="1"/>
    </xf>
    <xf numFmtId="0" fontId="0" fillId="0" borderId="2" xfId="0" applyBorder="1" applyAlignment="1">
      <alignment horizontal="left" vertical="center" wrapText="1"/>
    </xf>
    <xf numFmtId="0" fontId="3" fillId="0" borderId="2" xfId="0" applyFont="1" applyBorder="1" applyAlignment="1">
      <alignment horizontal="left" vertical="center" wrapText="1"/>
    </xf>
    <xf numFmtId="0" fontId="0" fillId="9" borderId="0" xfId="0" applyFill="1"/>
    <xf numFmtId="0" fontId="1" fillId="5" borderId="1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2" borderId="12" xfId="0" applyFont="1" applyFill="1" applyBorder="1" applyAlignment="1">
      <alignment vertical="center" wrapText="1"/>
    </xf>
    <xf numFmtId="43" fontId="0" fillId="0" borderId="2" xfId="4" applyNumberFormat="1" applyFont="1" applyBorder="1" applyAlignment="1">
      <alignment horizontal="center" vertical="center" wrapText="1"/>
    </xf>
    <xf numFmtId="0" fontId="3" fillId="0" borderId="0" xfId="0" applyFont="1" applyAlignment="1">
      <alignment horizontal="left"/>
    </xf>
    <xf numFmtId="0" fontId="3" fillId="0" borderId="0" xfId="0" applyFont="1" applyAlignment="1">
      <alignment vertical="center" wrapText="1"/>
    </xf>
    <xf numFmtId="0" fontId="3" fillId="0" borderId="0" xfId="0" applyFont="1" applyAlignment="1"/>
    <xf numFmtId="0" fontId="1" fillId="6" borderId="2" xfId="0" applyFont="1" applyFill="1" applyBorder="1" applyAlignment="1">
      <alignment horizontal="center" vertical="center" wrapText="1"/>
    </xf>
    <xf numFmtId="0" fontId="1" fillId="6" borderId="3" xfId="0" applyFont="1" applyFill="1" applyBorder="1" applyAlignment="1">
      <alignment horizontal="center" vertical="center" wrapText="1"/>
    </xf>
    <xf numFmtId="10" fontId="0" fillId="0" borderId="3" xfId="0" applyNumberFormat="1" applyFill="1" applyBorder="1" applyAlignment="1">
      <alignment vertical="center" wrapText="1"/>
    </xf>
    <xf numFmtId="0" fontId="0" fillId="0" borderId="0" xfId="0" applyFill="1"/>
    <xf numFmtId="0" fontId="1" fillId="2" borderId="0" xfId="0" applyFont="1" applyFill="1" applyAlignment="1">
      <alignment horizontal="center" vertical="center" wrapText="1"/>
    </xf>
    <xf numFmtId="10" fontId="0" fillId="0" borderId="3" xfId="1" applyNumberFormat="1" applyFont="1" applyBorder="1" applyAlignment="1">
      <alignment horizontal="center" vertical="center" wrapText="1"/>
    </xf>
    <xf numFmtId="10" fontId="0" fillId="0" borderId="3" xfId="1" applyNumberFormat="1" applyFont="1" applyFill="1" applyBorder="1" applyAlignment="1">
      <alignment horizontal="center" vertical="center" wrapText="1"/>
    </xf>
    <xf numFmtId="0" fontId="1" fillId="6" borderId="2" xfId="0" applyFont="1" applyFill="1" applyBorder="1" applyAlignment="1">
      <alignment horizontal="center" vertical="center" wrapText="1"/>
    </xf>
    <xf numFmtId="10" fontId="0" fillId="0" borderId="0" xfId="0" applyNumberFormat="1"/>
    <xf numFmtId="164" fontId="0" fillId="0" borderId="0" xfId="0" applyNumberFormat="1" applyFill="1" applyAlignment="1">
      <alignment horizontal="center" vertical="center"/>
    </xf>
    <xf numFmtId="0" fontId="0" fillId="8" borderId="2" xfId="0" applyFill="1" applyBorder="1" applyAlignment="1">
      <alignment horizontal="center" vertical="center" wrapText="1"/>
    </xf>
    <xf numFmtId="15" fontId="0" fillId="0" borderId="2" xfId="0" applyNumberFormat="1" applyBorder="1" applyAlignment="1">
      <alignment horizontal="center" vertical="center" wrapText="1"/>
    </xf>
    <xf numFmtId="0" fontId="1" fillId="6" borderId="7" xfId="0" applyFont="1" applyFill="1" applyBorder="1" applyAlignment="1">
      <alignment horizontal="center" vertical="center"/>
    </xf>
    <xf numFmtId="0" fontId="1" fillId="6" borderId="8" xfId="0" applyFont="1" applyFill="1" applyBorder="1" applyAlignment="1">
      <alignment horizontal="center" vertical="center"/>
    </xf>
    <xf numFmtId="0" fontId="1" fillId="6" borderId="9" xfId="0"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6" xfId="0" applyBorder="1" applyAlignment="1">
      <alignment horizontal="center"/>
    </xf>
    <xf numFmtId="0" fontId="0" fillId="0" borderId="0" xfId="0" applyAlignment="1">
      <alignment horizontal="center"/>
    </xf>
    <xf numFmtId="0" fontId="6" fillId="8" borderId="7" xfId="3" applyFill="1" applyBorder="1" applyAlignment="1" applyProtection="1">
      <alignment horizontal="center" vertical="center"/>
    </xf>
    <xf numFmtId="0" fontId="6" fillId="8" borderId="8" xfId="3" applyFill="1" applyBorder="1" applyAlignment="1" applyProtection="1">
      <alignment horizontal="center" vertical="center"/>
    </xf>
    <xf numFmtId="0" fontId="6" fillId="8" borderId="9" xfId="3" applyFill="1" applyBorder="1" applyAlignment="1" applyProtection="1">
      <alignment horizontal="center" vertical="center"/>
    </xf>
    <xf numFmtId="0" fontId="6" fillId="0" borderId="7" xfId="3" applyBorder="1" applyAlignment="1" applyProtection="1">
      <alignment horizontal="center"/>
    </xf>
    <xf numFmtId="0" fontId="6" fillId="0" borderId="8" xfId="3" applyBorder="1" applyAlignment="1" applyProtection="1">
      <alignment horizontal="center"/>
    </xf>
    <xf numFmtId="0" fontId="6" fillId="0" borderId="9" xfId="3" applyBorder="1" applyAlignment="1" applyProtection="1">
      <alignment horizontal="center"/>
    </xf>
    <xf numFmtId="0" fontId="6" fillId="0" borderId="7" xfId="3" applyBorder="1" applyAlignment="1" applyProtection="1">
      <alignment horizontal="center" wrapText="1"/>
    </xf>
    <xf numFmtId="0" fontId="6" fillId="0" borderId="8" xfId="3" applyBorder="1" applyAlignment="1" applyProtection="1">
      <alignment horizontal="center" wrapText="1"/>
    </xf>
    <xf numFmtId="0" fontId="6" fillId="0" borderId="9" xfId="3" applyBorder="1" applyAlignment="1" applyProtection="1">
      <alignment horizontal="center" wrapText="1"/>
    </xf>
    <xf numFmtId="0" fontId="6" fillId="8" borderId="7" xfId="3" applyFill="1" applyBorder="1" applyAlignment="1" applyProtection="1">
      <alignment horizontal="center" vertical="center" wrapText="1"/>
    </xf>
    <xf numFmtId="0" fontId="6" fillId="8" borderId="8" xfId="3" applyFill="1" applyBorder="1" applyAlignment="1" applyProtection="1">
      <alignment horizontal="center" vertical="center" wrapText="1"/>
    </xf>
    <xf numFmtId="0" fontId="6" fillId="8" borderId="9" xfId="3" applyFill="1" applyBorder="1" applyAlignment="1" applyProtection="1">
      <alignment horizontal="center" vertical="center" wrapText="1"/>
    </xf>
    <xf numFmtId="0" fontId="6" fillId="5" borderId="7" xfId="3" applyFill="1" applyBorder="1" applyAlignment="1" applyProtection="1">
      <alignment horizontal="center"/>
    </xf>
    <xf numFmtId="0" fontId="6" fillId="5" borderId="8" xfId="3" applyFill="1" applyBorder="1" applyAlignment="1" applyProtection="1">
      <alignment horizontal="center"/>
    </xf>
    <xf numFmtId="0" fontId="6" fillId="5" borderId="9" xfId="3" applyFill="1" applyBorder="1" applyAlignment="1" applyProtection="1">
      <alignment horizontal="center"/>
    </xf>
    <xf numFmtId="0" fontId="1" fillId="7" borderId="2" xfId="0" applyFont="1" applyFill="1" applyBorder="1" applyAlignment="1">
      <alignment horizontal="center" vertical="center"/>
    </xf>
    <xf numFmtId="0" fontId="0" fillId="7" borderId="2" xfId="0" applyFill="1" applyBorder="1" applyAlignment="1">
      <alignment horizontal="center" vertical="center"/>
    </xf>
    <xf numFmtId="0" fontId="4" fillId="0" borderId="2" xfId="0" applyFont="1" applyBorder="1" applyAlignment="1">
      <alignment horizontal="center" vertical="center" wrapText="1"/>
    </xf>
    <xf numFmtId="0" fontId="0" fillId="4" borderId="2" xfId="0" applyFill="1" applyBorder="1" applyAlignment="1">
      <alignment horizontal="center"/>
    </xf>
    <xf numFmtId="0" fontId="1" fillId="6"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6" borderId="3" xfId="0" applyFont="1" applyFill="1" applyBorder="1" applyAlignment="1">
      <alignment horizontal="center" vertical="center"/>
    </xf>
    <xf numFmtId="0" fontId="1" fillId="6" borderId="5" xfId="0" applyFont="1" applyFill="1" applyBorder="1" applyAlignment="1">
      <alignment horizontal="center" vertical="center"/>
    </xf>
    <xf numFmtId="0" fontId="1" fillId="6" borderId="4" xfId="0" applyFont="1" applyFill="1" applyBorder="1" applyAlignment="1">
      <alignment horizontal="center" vertical="center"/>
    </xf>
    <xf numFmtId="0" fontId="4" fillId="8" borderId="3" xfId="0" applyFont="1" applyFill="1" applyBorder="1" applyAlignment="1">
      <alignment horizontal="center" vertical="center"/>
    </xf>
    <xf numFmtId="0" fontId="4" fillId="8" borderId="5" xfId="0" applyFont="1" applyFill="1" applyBorder="1" applyAlignment="1">
      <alignment horizontal="center" vertical="center"/>
    </xf>
    <xf numFmtId="0" fontId="4" fillId="8" borderId="4" xfId="0" applyFont="1" applyFill="1" applyBorder="1" applyAlignment="1">
      <alignment horizontal="center" vertical="center"/>
    </xf>
    <xf numFmtId="0" fontId="6" fillId="8" borderId="3" xfId="3" applyFill="1" applyBorder="1" applyAlignment="1" applyProtection="1">
      <alignment horizontal="center" vertical="center"/>
    </xf>
    <xf numFmtId="0" fontId="6" fillId="8" borderId="5" xfId="3" applyFill="1" applyBorder="1" applyAlignment="1" applyProtection="1">
      <alignment horizontal="center" vertical="center"/>
    </xf>
    <xf numFmtId="0" fontId="6" fillId="8" borderId="4" xfId="3" applyFill="1" applyBorder="1" applyAlignment="1" applyProtection="1">
      <alignment horizontal="center" vertical="center"/>
    </xf>
    <xf numFmtId="0" fontId="4" fillId="0" borderId="3" xfId="0" applyFont="1" applyBorder="1" applyAlignment="1">
      <alignment horizontal="center" vertical="center" wrapText="1"/>
    </xf>
    <xf numFmtId="0" fontId="1" fillId="6" borderId="3" xfId="0" applyNumberFormat="1" applyFont="1" applyFill="1" applyBorder="1" applyAlignment="1">
      <alignment horizontal="center" vertical="center"/>
    </xf>
    <xf numFmtId="0" fontId="1" fillId="6" borderId="4" xfId="0" applyNumberFormat="1" applyFont="1" applyFill="1" applyBorder="1" applyAlignment="1">
      <alignment horizontal="center" vertical="center"/>
    </xf>
    <xf numFmtId="0" fontId="6" fillId="8" borderId="3" xfId="3" applyFill="1" applyBorder="1" applyAlignment="1" applyProtection="1">
      <alignment horizontal="center" vertical="center" wrapText="1"/>
    </xf>
    <xf numFmtId="0" fontId="6" fillId="8" borderId="5" xfId="3" applyFill="1" applyBorder="1" applyAlignment="1" applyProtection="1">
      <alignment horizontal="center" vertical="center" wrapText="1"/>
    </xf>
    <xf numFmtId="0" fontId="6" fillId="8" borderId="4" xfId="3" applyFill="1" applyBorder="1" applyAlignment="1" applyProtection="1">
      <alignment horizontal="center" vertical="center" wrapText="1"/>
    </xf>
    <xf numFmtId="0" fontId="0" fillId="7" borderId="10" xfId="0" applyFill="1" applyBorder="1" applyAlignment="1">
      <alignment horizontal="center" vertical="center"/>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9" fillId="8" borderId="3" xfId="3" applyFont="1" applyFill="1" applyBorder="1" applyAlignment="1" applyProtection="1">
      <alignment horizontal="center" vertical="center" wrapText="1"/>
    </xf>
    <xf numFmtId="0" fontId="9" fillId="8" borderId="5" xfId="3" applyFont="1" applyFill="1" applyBorder="1" applyAlignment="1" applyProtection="1">
      <alignment horizontal="center" vertical="center" wrapText="1"/>
    </xf>
    <xf numFmtId="0" fontId="9" fillId="8" borderId="4" xfId="3" applyFont="1" applyFill="1" applyBorder="1" applyAlignment="1" applyProtection="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0" fillId="0" borderId="5" xfId="0" applyBorder="1" applyAlignment="1">
      <alignment horizontal="center" vertical="center" wrapText="1"/>
    </xf>
    <xf numFmtId="0" fontId="3"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0" fillId="0" borderId="4" xfId="0" applyBorder="1" applyAlignment="1">
      <alignment horizontal="left" vertical="center" wrapText="1"/>
    </xf>
    <xf numFmtId="0" fontId="1" fillId="3" borderId="3"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6" borderId="3" xfId="2" applyFont="1" applyFill="1" applyBorder="1" applyAlignment="1">
      <alignment horizontal="center" vertical="center"/>
    </xf>
    <xf numFmtId="0" fontId="1" fillId="6" borderId="5" xfId="2" applyFont="1" applyFill="1" applyBorder="1" applyAlignment="1">
      <alignment horizontal="center" vertical="center"/>
    </xf>
    <xf numFmtId="0" fontId="1" fillId="6" borderId="4" xfId="2" applyFont="1" applyFill="1" applyBorder="1" applyAlignment="1">
      <alignment horizontal="center" vertical="center"/>
    </xf>
    <xf numFmtId="0" fontId="3" fillId="8" borderId="3" xfId="2" applyFont="1" applyFill="1" applyBorder="1" applyAlignment="1">
      <alignment horizontal="center" vertical="center"/>
    </xf>
    <xf numFmtId="0" fontId="3" fillId="8" borderId="5" xfId="2" applyFont="1" applyFill="1" applyBorder="1" applyAlignment="1">
      <alignment horizontal="center" vertical="center"/>
    </xf>
    <xf numFmtId="0" fontId="3" fillId="8" borderId="4" xfId="2" applyFont="1" applyFill="1" applyBorder="1" applyAlignment="1">
      <alignment horizontal="center" vertical="center"/>
    </xf>
    <xf numFmtId="0" fontId="3" fillId="0" borderId="1" xfId="2" applyBorder="1" applyAlignment="1">
      <alignment horizontal="center" vertical="center" wrapText="1"/>
    </xf>
    <xf numFmtId="0" fontId="3" fillId="0" borderId="2" xfId="2" applyBorder="1" applyAlignment="1">
      <alignment horizontal="center" vertical="center" wrapText="1"/>
    </xf>
    <xf numFmtId="0" fontId="2" fillId="0" borderId="1" xfId="2" applyFont="1" applyBorder="1" applyAlignment="1">
      <alignment horizontal="center" vertical="center" wrapText="1"/>
    </xf>
    <xf numFmtId="0" fontId="1" fillId="0" borderId="2" xfId="2" applyFont="1" applyBorder="1" applyAlignment="1">
      <alignment horizontal="center" vertical="center" wrapText="1"/>
    </xf>
    <xf numFmtId="0" fontId="1" fillId="7" borderId="2" xfId="2" applyFont="1" applyFill="1" applyBorder="1" applyAlignment="1">
      <alignment horizontal="center" vertical="center"/>
    </xf>
    <xf numFmtId="0" fontId="3" fillId="7" borderId="2" xfId="2" applyFill="1" applyBorder="1" applyAlignment="1">
      <alignment horizontal="center" vertical="center"/>
    </xf>
    <xf numFmtId="0" fontId="3" fillId="4" borderId="2" xfId="2" applyFill="1" applyBorder="1" applyAlignment="1">
      <alignment horizontal="center"/>
    </xf>
    <xf numFmtId="0" fontId="1" fillId="6" borderId="2" xfId="2" applyFont="1" applyFill="1" applyBorder="1" applyAlignment="1">
      <alignment horizontal="center" vertical="center" wrapText="1"/>
    </xf>
    <xf numFmtId="0" fontId="3" fillId="0" borderId="2" xfId="2" applyFont="1" applyBorder="1" applyAlignment="1">
      <alignment horizontal="center" vertical="center" wrapText="1"/>
    </xf>
    <xf numFmtId="0" fontId="3" fillId="0" borderId="3" xfId="2" applyBorder="1" applyAlignment="1">
      <alignment horizontal="center" vertical="center" wrapText="1"/>
    </xf>
    <xf numFmtId="0" fontId="3" fillId="0" borderId="4" xfId="2" applyBorder="1" applyAlignment="1">
      <alignment horizontal="center" vertical="center" wrapText="1"/>
    </xf>
    <xf numFmtId="0" fontId="1" fillId="6" borderId="3" xfId="2" applyFont="1" applyFill="1" applyBorder="1" applyAlignment="1">
      <alignment horizontal="center" vertical="center" wrapText="1"/>
    </xf>
    <xf numFmtId="0" fontId="1" fillId="6" borderId="4" xfId="2" applyFont="1" applyFill="1" applyBorder="1" applyAlignment="1">
      <alignment horizontal="center" vertical="center" wrapText="1"/>
    </xf>
    <xf numFmtId="43" fontId="0" fillId="0" borderId="0" xfId="0" applyNumberFormat="1"/>
    <xf numFmtId="0" fontId="0" fillId="0" borderId="3" xfId="0" applyBorder="1" applyAlignment="1">
      <alignment horizontal="left" vertical="center" wrapText="1"/>
    </xf>
  </cellXfs>
  <cellStyles count="5">
    <cellStyle name="Hipervínculo" xfId="3" builtinId="8"/>
    <cellStyle name="Millares" xfId="4" builtinId="3"/>
    <cellStyle name="Normal" xfId="0" builtinId="0"/>
    <cellStyle name="Normal 2" xfId="2"/>
    <cellStyle name="Porcentual" xfId="1" builtinId="5"/>
  </cellStyles>
  <dxfs count="49">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FF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colors>
    <mruColors>
      <color rgb="FFCCFFFF"/>
      <color rgb="FF66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es-CO"/>
  <c:chart>
    <c:title>
      <c:tx>
        <c:strRef>
          <c:f>'001'!$H$5:$J$5</c:f>
          <c:strCache>
            <c:ptCount val="1"/>
            <c:pt idx="0">
              <c:v>VARIACION DEL RECAUDO TRIBUTARIO</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'001'!$D$14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'001'!$D$15:$D$26</c:f>
              <c:numCache>
                <c:formatCode>0%</c:formatCode>
                <c:ptCount val="12"/>
                <c:pt idx="0">
                  <c:v>1</c:v>
                </c:pt>
                <c:pt idx="1">
                  <c:v>1</c:v>
                </c:pt>
                <c:pt idx="2">
                  <c:v>1</c:v>
                </c:pt>
                <c:pt idx="3">
                  <c:v>1</c:v>
                </c:pt>
                <c:pt idx="4">
                  <c:v>1</c:v>
                </c:pt>
                <c:pt idx="5">
                  <c:v>1</c:v>
                </c:pt>
                <c:pt idx="6">
                  <c:v>1</c:v>
                </c:pt>
                <c:pt idx="7">
                  <c:v>1</c:v>
                </c:pt>
                <c:pt idx="8">
                  <c:v>1</c:v>
                </c:pt>
                <c:pt idx="9">
                  <c:v>1</c:v>
                </c:pt>
                <c:pt idx="10">
                  <c:v>1</c:v>
                </c:pt>
                <c:pt idx="11">
                  <c:v>1</c:v>
                </c:pt>
              </c:numCache>
            </c:numRef>
          </c:val>
        </c:ser>
        <c:ser>
          <c:idx val="1"/>
          <c:order val="1"/>
          <c:tx>
            <c:strRef>
              <c:f>'001'!$E$14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'001'!$E$15:$E$26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'001'!$F$15:$F$18</c:f>
              <c:numCache>
                <c:formatCode>General</c:formatCode>
                <c:ptCount val="4"/>
              </c:numCache>
            </c:numRef>
          </c:val>
        </c:ser>
        <c:dLbls>
          <c:showVal val="1"/>
        </c:dLbls>
        <c:marker val="1"/>
        <c:axId val="129951616"/>
        <c:axId val="129953152"/>
      </c:lineChart>
      <c:catAx>
        <c:axId val="129951616"/>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9953152"/>
        <c:crosses val="autoZero"/>
        <c:auto val="1"/>
        <c:lblAlgn val="ctr"/>
        <c:lblOffset val="100"/>
      </c:catAx>
      <c:valAx>
        <c:axId val="129953152"/>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9951616"/>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89" l="0.70000000000000062" r="0.70000000000000062" t="0.750000000000002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CO"/>
  <c:chart>
    <c:title>
      <c:tx>
        <c:strRef>
          <c:f>'002'!$H$5:$J$5</c:f>
          <c:strCache>
            <c:ptCount val="1"/>
            <c:pt idx="0">
              <c:v>RECAUDO POR CONCEPTOS DE EVASIÓN FISCAL A TRIBUTOS DEL ORDEN DEPARTAMENTAL</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'002'!$D$14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'002'!$D$15:$D$16</c:f>
              <c:numCache>
                <c:formatCode>0</c:formatCode>
                <c:ptCount val="2"/>
                <c:pt idx="0">
                  <c:v>60</c:v>
                </c:pt>
                <c:pt idx="1">
                  <c:v>60</c:v>
                </c:pt>
              </c:numCache>
            </c:numRef>
          </c:val>
        </c:ser>
        <c:ser>
          <c:idx val="1"/>
          <c:order val="1"/>
          <c:tx>
            <c:strRef>
              <c:f>'002'!$E$14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'002'!$F$15:$F$16</c:f>
              <c:numCache>
                <c:formatCode>General</c:formatCode>
                <c:ptCount val="2"/>
              </c:numCache>
            </c:numRef>
          </c:val>
        </c:ser>
        <c:dLbls>
          <c:showVal val="1"/>
        </c:dLbls>
        <c:marker val="1"/>
        <c:axId val="133211648"/>
        <c:axId val="133213184"/>
      </c:lineChart>
      <c:catAx>
        <c:axId val="133211648"/>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3213184"/>
        <c:crosses val="autoZero"/>
        <c:auto val="1"/>
        <c:lblAlgn val="ctr"/>
        <c:lblOffset val="100"/>
      </c:catAx>
      <c:valAx>
        <c:axId val="133213184"/>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3211648"/>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89" l="0.70000000000000062" r="0.70000000000000062" t="0.750000000000002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s-CO"/>
  <c:chart>
    <c:title>
      <c:tx>
        <c:strRef>
          <c:f>'003'!$H$5:$J$5</c:f>
          <c:strCache>
            <c:ptCount val="1"/>
            <c:pt idx="0">
              <c:v>ANALISIS DE LOS ESTADOS FINANCIEROS </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'003'!$D$14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'003'!$D$15:$D$16</c:f>
              <c:numCache>
                <c:formatCode>0%</c:formatCode>
                <c:ptCount val="2"/>
                <c:pt idx="0">
                  <c:v>0.95</c:v>
                </c:pt>
                <c:pt idx="1">
                  <c:v>0.95</c:v>
                </c:pt>
              </c:numCache>
            </c:numRef>
          </c:val>
        </c:ser>
        <c:ser>
          <c:idx val="1"/>
          <c:order val="1"/>
          <c:tx>
            <c:strRef>
              <c:f>'003'!$E$14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'003'!$F$15:$F$16</c:f>
              <c:numCache>
                <c:formatCode>General</c:formatCode>
                <c:ptCount val="2"/>
              </c:numCache>
            </c:numRef>
          </c:val>
        </c:ser>
        <c:dLbls>
          <c:showVal val="1"/>
        </c:dLbls>
        <c:marker val="1"/>
        <c:axId val="133323008"/>
        <c:axId val="133341184"/>
      </c:lineChart>
      <c:catAx>
        <c:axId val="133323008"/>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3341184"/>
        <c:crosses val="autoZero"/>
        <c:auto val="1"/>
        <c:lblAlgn val="ctr"/>
        <c:lblOffset val="100"/>
      </c:catAx>
      <c:valAx>
        <c:axId val="133341184"/>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3323008"/>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89" l="0.70000000000000062" r="0.70000000000000062" t="0.750000000000002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s-CO"/>
  <c:chart>
    <c:title>
      <c:tx>
        <c:strRef>
          <c:f>'004'!$H$5:$J$5</c:f>
          <c:strCache>
            <c:ptCount val="1"/>
            <c:pt idx="0">
              <c:v>REPRESENTACIÓN DE LAS CUENTAS DE ANTICIPOS CON RESPECTO A LOS ACTIVOS CORRIENTES DE LA ENTIDAD</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'004'!$D$14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'004'!$D$15:$D$16</c:f>
              <c:numCache>
                <c:formatCode>0%</c:formatCode>
                <c:ptCount val="2"/>
                <c:pt idx="0">
                  <c:v>0.3</c:v>
                </c:pt>
                <c:pt idx="1">
                  <c:v>0.3</c:v>
                </c:pt>
              </c:numCache>
            </c:numRef>
          </c:val>
        </c:ser>
        <c:ser>
          <c:idx val="1"/>
          <c:order val="1"/>
          <c:tx>
            <c:strRef>
              <c:f>'004'!$E$14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'004'!$F$15:$F$16</c:f>
              <c:numCache>
                <c:formatCode>General</c:formatCode>
                <c:ptCount val="2"/>
              </c:numCache>
            </c:numRef>
          </c:val>
        </c:ser>
        <c:dLbls>
          <c:showVal val="1"/>
        </c:dLbls>
        <c:marker val="1"/>
        <c:axId val="133295488"/>
        <c:axId val="133375104"/>
      </c:lineChart>
      <c:catAx>
        <c:axId val="133295488"/>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3375104"/>
        <c:crosses val="autoZero"/>
        <c:auto val="1"/>
        <c:lblAlgn val="ctr"/>
        <c:lblOffset val="100"/>
      </c:catAx>
      <c:valAx>
        <c:axId val="133375104"/>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3295488"/>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89" l="0.70000000000000062" r="0.70000000000000062" t="0.75000000000000289"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s-CO"/>
  <c:style val="25"/>
  <c:chart>
    <c:title>
      <c:tx>
        <c:strRef>
          <c:f>'005'!$H$5:$J$5</c:f>
          <c:strCache>
            <c:ptCount val="1"/>
            <c:pt idx="0">
              <c:v>CUMPLIMIENTO DEL PRESUPUESTO DE INVERSIÓN</c:v>
            </c:pt>
          </c:strCache>
        </c:strRef>
      </c:tx>
      <c:txPr>
        <a:bodyPr rot="0" vert="horz"/>
        <a:lstStyle/>
        <a:p>
          <a:pPr>
            <a:defRPr/>
          </a:pPr>
          <a:endParaRPr lang="es-CO"/>
        </a:p>
      </c:txPr>
    </c:title>
    <c:plotArea>
      <c:layout/>
      <c:lineChart>
        <c:grouping val="standard"/>
        <c:ser>
          <c:idx val="0"/>
          <c:order val="0"/>
          <c:tx>
            <c:strRef>
              <c:f>'005'!$D$14</c:f>
              <c:strCache>
                <c:ptCount val="1"/>
                <c:pt idx="0">
                  <c:v>Meta del Mes</c:v>
                </c:pt>
              </c:strCache>
            </c:strRef>
          </c:tx>
          <c:marker>
            <c:symbol val="none"/>
          </c:marker>
          <c:dLbls>
            <c:txPr>
              <a:bodyPr rot="0" vert="horz"/>
              <a:lstStyle/>
              <a:p>
                <a:pPr>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cat>
            <c:strRef>
              <c:f>'005'!$N$15:$N$26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'005'!$D$15:$D$22</c:f>
              <c:numCache>
                <c:formatCode>0.00%</c:formatCode>
                <c:ptCount val="8"/>
                <c:pt idx="0">
                  <c:v>8.3333333333333329E-2</c:v>
                </c:pt>
                <c:pt idx="1">
                  <c:v>0.16666666666666666</c:v>
                </c:pt>
                <c:pt idx="2">
                  <c:v>0.25</c:v>
                </c:pt>
                <c:pt idx="3">
                  <c:v>0.33333333333333331</c:v>
                </c:pt>
                <c:pt idx="4">
                  <c:v>0.41666666666666663</c:v>
                </c:pt>
                <c:pt idx="5">
                  <c:v>0.49999999999999994</c:v>
                </c:pt>
                <c:pt idx="6">
                  <c:v>0.58333333333333326</c:v>
                </c:pt>
                <c:pt idx="7">
                  <c:v>0.66666666666666663</c:v>
                </c:pt>
              </c:numCache>
            </c:numRef>
          </c:val>
        </c:ser>
        <c:ser>
          <c:idx val="1"/>
          <c:order val="1"/>
          <c:tx>
            <c:strRef>
              <c:f>'005'!$E$14</c:f>
              <c:strCache>
                <c:ptCount val="1"/>
                <c:pt idx="0">
                  <c:v>Logro Acumulado</c:v>
                </c:pt>
              </c:strCache>
            </c:strRef>
          </c:tx>
          <c:marker>
            <c:symbol val="none"/>
          </c:marker>
          <c:dLbls>
            <c:showVal val="1"/>
          </c:dLbls>
          <c:cat>
            <c:strRef>
              <c:f>'005'!$N$15:$N$26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'005'!$E$15:$E$22</c:f>
              <c:numCache>
                <c:formatCode>0.00%</c:formatCode>
                <c:ptCount val="8"/>
                <c:pt idx="0">
                  <c:v>0.24807485734234208</c:v>
                </c:pt>
                <c:pt idx="1">
                  <c:v>0.27237109960768086</c:v>
                </c:pt>
                <c:pt idx="2">
                  <c:v>0.32309216670941981</c:v>
                </c:pt>
                <c:pt idx="3">
                  <c:v>0.38678325055293455</c:v>
                </c:pt>
                <c:pt idx="4" formatCode="0.0%">
                  <c:v>0.38006282769680388</c:v>
                </c:pt>
                <c:pt idx="5">
                  <c:v>0.4254392029720952</c:v>
                </c:pt>
                <c:pt idx="6">
                  <c:v>0.50497010244579144</c:v>
                </c:pt>
                <c:pt idx="7">
                  <c:v>0.56577894198194378</c:v>
                </c:pt>
              </c:numCache>
            </c:numRef>
          </c:val>
        </c:ser>
        <c:ser>
          <c:idx val="2"/>
          <c:order val="2"/>
          <c:tx>
            <c:strRef>
              <c:f>'005'!$F$14</c:f>
              <c:strCache>
                <c:ptCount val="1"/>
                <c:pt idx="0">
                  <c:v>Logro del Mes</c:v>
                </c:pt>
              </c:strCache>
            </c:strRef>
          </c:tx>
          <c:marker>
            <c:symbol val="none"/>
          </c:marker>
          <c:dLbls>
            <c:showVal val="1"/>
          </c:dLbls>
          <c:cat>
            <c:strRef>
              <c:f>'005'!$N$15:$N$26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'005'!$F$15:$F$22</c:f>
              <c:numCache>
                <c:formatCode>0.00%</c:formatCode>
                <c:ptCount val="8"/>
                <c:pt idx="0">
                  <c:v>0.24807485734234208</c:v>
                </c:pt>
                <c:pt idx="1">
                  <c:v>2.4296242265338774E-2</c:v>
                </c:pt>
                <c:pt idx="2">
                  <c:v>5.0721067101738959E-2</c:v>
                </c:pt>
                <c:pt idx="3">
                  <c:v>6.369108384351474E-2</c:v>
                </c:pt>
                <c:pt idx="4">
                  <c:v>-6.72042285613067E-3</c:v>
                </c:pt>
                <c:pt idx="5">
                  <c:v>4.5376375275291314E-2</c:v>
                </c:pt>
                <c:pt idx="6">
                  <c:v>7.9530899473696237E-2</c:v>
                </c:pt>
                <c:pt idx="7">
                  <c:v>6.0808839536152348E-2</c:v>
                </c:pt>
              </c:numCache>
            </c:numRef>
          </c:val>
        </c:ser>
        <c:dLbls>
          <c:showVal val="1"/>
        </c:dLbls>
        <c:marker val="1"/>
        <c:axId val="134583040"/>
        <c:axId val="134584576"/>
      </c:lineChart>
      <c:catAx>
        <c:axId val="134583040"/>
        <c:scaling>
          <c:orientation val="minMax"/>
        </c:scaling>
        <c:axPos val="b"/>
        <c:majorGridlines/>
        <c:numFmt formatCode="General" sourceLinked="1"/>
        <c:majorTickMark val="none"/>
        <c:tickLblPos val="nextTo"/>
        <c:txPr>
          <a:bodyPr rot="-60000000" vert="horz"/>
          <a:lstStyle/>
          <a:p>
            <a:pPr>
              <a:defRPr/>
            </a:pPr>
            <a:endParaRPr lang="es-CO"/>
          </a:p>
        </c:txPr>
        <c:crossAx val="134584576"/>
        <c:crosses val="autoZero"/>
        <c:auto val="1"/>
        <c:lblAlgn val="ctr"/>
        <c:lblOffset val="100"/>
      </c:catAx>
      <c:valAx>
        <c:axId val="134584576"/>
        <c:scaling>
          <c:orientation val="minMax"/>
        </c:scaling>
        <c:axPos val="l"/>
        <c:majorGridlines/>
        <c:numFmt formatCode="0.00%" sourceLinked="1"/>
        <c:majorTickMark val="none"/>
        <c:tickLblPos val="nextTo"/>
        <c:txPr>
          <a:bodyPr rot="-60000000" vert="horz"/>
          <a:lstStyle/>
          <a:p>
            <a:pPr>
              <a:defRPr/>
            </a:pPr>
            <a:endParaRPr lang="es-CO"/>
          </a:p>
        </c:txPr>
        <c:crossAx val="134583040"/>
        <c:crosses val="autoZero"/>
        <c:crossBetween val="between"/>
      </c:valAx>
    </c:plotArea>
    <c:legend>
      <c:legendPos val="t"/>
      <c:txPr>
        <a:bodyPr rot="0" vert="horz"/>
        <a:lstStyle/>
        <a:p>
          <a:pPr>
            <a:defRPr/>
          </a:pPr>
          <a:endParaRPr lang="es-CO"/>
        </a:p>
      </c:txPr>
    </c:legend>
    <c:plotVisOnly val="1"/>
    <c:dispBlanksAs val="zero"/>
  </c:chart>
  <c:printSettings>
    <c:headerFooter/>
    <c:pageMargins b="0.75000000000000289" l="0.70000000000000062" r="0.70000000000000062" t="0.75000000000000289" header="0.30000000000000032" footer="0.30000000000000032"/>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lang val="es-CO"/>
  <c:style val="1"/>
  <c:chart>
    <c:title>
      <c:tx>
        <c:strRef>
          <c:f>'006'!$I$5:$K$5</c:f>
          <c:strCache>
            <c:ptCount val="1"/>
            <c:pt idx="0">
              <c:v>EJECUCIÓN DEFINITIVA DEL PRESUPUESTO DE INGRESOS</c:v>
            </c:pt>
          </c:strCache>
        </c:strRef>
      </c:tx>
      <c:layout/>
      <c:txPr>
        <a:bodyPr rot="0" vert="horz"/>
        <a:lstStyle/>
        <a:p>
          <a:pPr>
            <a:defRPr/>
          </a:pPr>
          <a:endParaRPr lang="es-CO"/>
        </a:p>
      </c:txPr>
    </c:title>
    <c:plotArea>
      <c:layout/>
      <c:lineChart>
        <c:grouping val="standard"/>
        <c:ser>
          <c:idx val="0"/>
          <c:order val="0"/>
          <c:tx>
            <c:strRef>
              <c:f>'006'!$D$14</c:f>
              <c:strCache>
                <c:ptCount val="1"/>
                <c:pt idx="0">
                  <c:v>Meta del Mes</c:v>
                </c:pt>
              </c:strCache>
            </c:strRef>
          </c:tx>
          <c:marker>
            <c:symbol val="none"/>
          </c:marker>
          <c:dLbls>
            <c:txPr>
              <a:bodyPr rot="0" vert="horz"/>
              <a:lstStyle/>
              <a:p>
                <a:pPr>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cat>
            <c:strRef>
              <c:f>'006'!$O$15:$O$26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'006'!$D$15:$D$22</c:f>
              <c:numCache>
                <c:formatCode>0.00%</c:formatCode>
                <c:ptCount val="8"/>
                <c:pt idx="0">
                  <c:v>8.3333333333333329E-2</c:v>
                </c:pt>
                <c:pt idx="1">
                  <c:v>0.16666666666666666</c:v>
                </c:pt>
                <c:pt idx="2">
                  <c:v>0.25</c:v>
                </c:pt>
                <c:pt idx="3">
                  <c:v>0.33333333333333331</c:v>
                </c:pt>
                <c:pt idx="4">
                  <c:v>0.41666666666666663</c:v>
                </c:pt>
                <c:pt idx="5">
                  <c:v>0.49999999999999994</c:v>
                </c:pt>
                <c:pt idx="6">
                  <c:v>0.58333333333333326</c:v>
                </c:pt>
                <c:pt idx="7">
                  <c:v>0.66666666666666663</c:v>
                </c:pt>
              </c:numCache>
            </c:numRef>
          </c:val>
        </c:ser>
        <c:ser>
          <c:idx val="1"/>
          <c:order val="1"/>
          <c:tx>
            <c:strRef>
              <c:f>'006'!$E$14</c:f>
              <c:strCache>
                <c:ptCount val="1"/>
                <c:pt idx="0">
                  <c:v>Logro Acumulado</c:v>
                </c:pt>
              </c:strCache>
            </c:strRef>
          </c:tx>
          <c:marker>
            <c:symbol val="none"/>
          </c:marker>
          <c:dLbls>
            <c:txPr>
              <a:bodyPr rot="0" vert="horz"/>
              <a:lstStyle/>
              <a:p>
                <a:pPr>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cat>
            <c:strRef>
              <c:f>'006'!$O$15:$O$26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'006'!$E$15:$E$22</c:f>
              <c:numCache>
                <c:formatCode>0.00%</c:formatCode>
                <c:ptCount val="8"/>
                <c:pt idx="0">
                  <c:v>8.9193915136098409E-3</c:v>
                </c:pt>
                <c:pt idx="1">
                  <c:v>0.25963694790149289</c:v>
                </c:pt>
                <c:pt idx="2">
                  <c:v>0.27420769059545702</c:v>
                </c:pt>
                <c:pt idx="3">
                  <c:v>0.48223026178805933</c:v>
                </c:pt>
                <c:pt idx="4">
                  <c:v>0.59255985266214206</c:v>
                </c:pt>
                <c:pt idx="5">
                  <c:v>0.49212958121398137</c:v>
                </c:pt>
                <c:pt idx="6">
                  <c:v>0.77574866226664441</c:v>
                </c:pt>
                <c:pt idx="7">
                  <c:v>0.80800800590262534</c:v>
                </c:pt>
              </c:numCache>
            </c:numRef>
          </c:val>
        </c:ser>
        <c:ser>
          <c:idx val="2"/>
          <c:order val="2"/>
          <c:tx>
            <c:strRef>
              <c:f>'006'!$F$14</c:f>
              <c:strCache>
                <c:ptCount val="1"/>
                <c:pt idx="0">
                  <c:v>Logro del Mes</c:v>
                </c:pt>
              </c:strCache>
            </c:strRef>
          </c:tx>
          <c:marker>
            <c:symbol val="none"/>
          </c:marker>
          <c:dLbls>
            <c:showVal val="1"/>
          </c:dLbls>
          <c:cat>
            <c:strRef>
              <c:f>'006'!$O$15:$O$26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'006'!$F$15:$F$22</c:f>
              <c:numCache>
                <c:formatCode>0.00%</c:formatCode>
                <c:ptCount val="8"/>
                <c:pt idx="0">
                  <c:v>8.9193915136098409E-3</c:v>
                </c:pt>
                <c:pt idx="1">
                  <c:v>0.25071755638788307</c:v>
                </c:pt>
                <c:pt idx="2">
                  <c:v>1.4570742693964134E-2</c:v>
                </c:pt>
                <c:pt idx="3">
                  <c:v>0.20802257119260231</c:v>
                </c:pt>
                <c:pt idx="4">
                  <c:v>0.11032959087408273</c:v>
                </c:pt>
                <c:pt idx="5">
                  <c:v>-0.10043027144816069</c:v>
                </c:pt>
                <c:pt idx="6">
                  <c:v>0.28361908105266304</c:v>
                </c:pt>
                <c:pt idx="7">
                  <c:v>3.225934363598093E-2</c:v>
                </c:pt>
              </c:numCache>
            </c:numRef>
          </c:val>
        </c:ser>
        <c:dLbls>
          <c:showVal val="1"/>
        </c:dLbls>
        <c:marker val="1"/>
        <c:axId val="134718976"/>
        <c:axId val="134720512"/>
      </c:lineChart>
      <c:catAx>
        <c:axId val="134718976"/>
        <c:scaling>
          <c:orientation val="minMax"/>
        </c:scaling>
        <c:axPos val="b"/>
        <c:majorGridlines/>
        <c:numFmt formatCode="General" sourceLinked="1"/>
        <c:majorTickMark val="none"/>
        <c:tickLblPos val="nextTo"/>
        <c:txPr>
          <a:bodyPr rot="-60000000" vert="horz"/>
          <a:lstStyle/>
          <a:p>
            <a:pPr>
              <a:defRPr/>
            </a:pPr>
            <a:endParaRPr lang="es-CO"/>
          </a:p>
        </c:txPr>
        <c:crossAx val="134720512"/>
        <c:crosses val="autoZero"/>
        <c:auto val="1"/>
        <c:lblAlgn val="ctr"/>
        <c:lblOffset val="100"/>
      </c:catAx>
      <c:valAx>
        <c:axId val="134720512"/>
        <c:scaling>
          <c:orientation val="minMax"/>
        </c:scaling>
        <c:axPos val="l"/>
        <c:majorGridlines/>
        <c:numFmt formatCode="0.00%" sourceLinked="1"/>
        <c:majorTickMark val="none"/>
        <c:tickLblPos val="nextTo"/>
        <c:txPr>
          <a:bodyPr rot="-60000000" vert="horz"/>
          <a:lstStyle/>
          <a:p>
            <a:pPr>
              <a:defRPr/>
            </a:pPr>
            <a:endParaRPr lang="es-CO"/>
          </a:p>
        </c:txPr>
        <c:crossAx val="134718976"/>
        <c:crosses val="autoZero"/>
        <c:crossBetween val="between"/>
      </c:valAx>
    </c:plotArea>
    <c:legend>
      <c:legendPos val="t"/>
      <c:layout/>
      <c:txPr>
        <a:bodyPr rot="0" vert="horz"/>
        <a:lstStyle/>
        <a:p>
          <a:pPr>
            <a:defRPr/>
          </a:pPr>
          <a:endParaRPr lang="es-CO"/>
        </a:p>
      </c:txPr>
    </c:legend>
    <c:plotVisOnly val="1"/>
    <c:dispBlanksAs val="zero"/>
  </c:chart>
  <c:printSettings>
    <c:headerFooter/>
    <c:pageMargins b="0.75000000000000289" l="0.70000000000000062" r="0.70000000000000062" t="0.7500000000000028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s-CO"/>
  <c:chart>
    <c:title>
      <c:tx>
        <c:strRef>
          <c:f>'007'!$H$5:$J$5</c:f>
          <c:strCache>
            <c:ptCount val="1"/>
            <c:pt idx="0">
              <c:v>EFECTIVIDAD DE RECAUDOS DE DESTINACIÓN ESPECIFICA</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'007'!$D$14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'007'!$D$15:$D$16</c:f>
              <c:numCache>
                <c:formatCode>0%</c:formatCode>
                <c:ptCount val="2"/>
                <c:pt idx="0">
                  <c:v>0.95</c:v>
                </c:pt>
                <c:pt idx="1">
                  <c:v>0.95</c:v>
                </c:pt>
              </c:numCache>
            </c:numRef>
          </c:val>
        </c:ser>
        <c:ser>
          <c:idx val="1"/>
          <c:order val="1"/>
          <c:tx>
            <c:strRef>
              <c:f>'007'!$E$14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'007'!$E$15:$E$16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'007'!$F$15:$F$16</c:f>
              <c:numCache>
                <c:formatCode>General</c:formatCode>
                <c:ptCount val="2"/>
              </c:numCache>
            </c:numRef>
          </c:val>
        </c:ser>
        <c:dLbls>
          <c:showVal val="1"/>
        </c:dLbls>
        <c:marker val="1"/>
        <c:axId val="136608000"/>
        <c:axId val="136622080"/>
      </c:lineChart>
      <c:catAx>
        <c:axId val="136608000"/>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6622080"/>
        <c:crosses val="autoZero"/>
        <c:auto val="1"/>
        <c:lblAlgn val="ctr"/>
        <c:lblOffset val="100"/>
      </c:catAx>
      <c:valAx>
        <c:axId val="136622080"/>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6608000"/>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89" l="0.70000000000000062" r="0.70000000000000062" t="0.7500000000000028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s-CO"/>
  <c:chart>
    <c:title>
      <c:tx>
        <c:strRef>
          <c:f>'008'!$H$5:$J$5</c:f>
          <c:strCache>
            <c:ptCount val="1"/>
            <c:pt idx="0">
              <c:v>CUMPLIMIENTO DE PAGOS</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'008'!$D$14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'008'!$D$15:$D$16</c:f>
              <c:numCache>
                <c:formatCode>0%</c:formatCode>
                <c:ptCount val="2"/>
                <c:pt idx="0">
                  <c:v>0.95</c:v>
                </c:pt>
                <c:pt idx="1">
                  <c:v>0.95</c:v>
                </c:pt>
              </c:numCache>
            </c:numRef>
          </c:val>
        </c:ser>
        <c:ser>
          <c:idx val="1"/>
          <c:order val="1"/>
          <c:tx>
            <c:strRef>
              <c:f>'008'!$E$14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'008'!$E$15:$E$16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'008'!$F$15:$F$16</c:f>
              <c:numCache>
                <c:formatCode>General</c:formatCode>
                <c:ptCount val="2"/>
              </c:numCache>
            </c:numRef>
          </c:val>
        </c:ser>
        <c:dLbls>
          <c:showVal val="1"/>
        </c:dLbls>
        <c:marker val="1"/>
        <c:axId val="136314240"/>
        <c:axId val="141042816"/>
      </c:lineChart>
      <c:catAx>
        <c:axId val="136314240"/>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41042816"/>
        <c:crosses val="autoZero"/>
        <c:auto val="1"/>
        <c:lblAlgn val="ctr"/>
        <c:lblOffset val="100"/>
      </c:catAx>
      <c:valAx>
        <c:axId val="141042816"/>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6314240"/>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89" l="0.70000000000000062" r="0.70000000000000062" t="0.7500000000000028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s-CO"/>
  <c:chart>
    <c:title>
      <c:tx>
        <c:strRef>
          <c:f>'009'!$H$5:$J$5</c:f>
          <c:strCache>
            <c:ptCount val="1"/>
            <c:pt idx="0">
              <c:v>PORCENTAJE DE INGRESOS RECAUDADOS </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'009'!$D$14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'009'!$D$15:$D$16</c:f>
              <c:numCache>
                <c:formatCode>0%</c:formatCode>
                <c:ptCount val="2"/>
                <c:pt idx="0">
                  <c:v>0.95</c:v>
                </c:pt>
                <c:pt idx="1">
                  <c:v>0.95</c:v>
                </c:pt>
              </c:numCache>
            </c:numRef>
          </c:val>
        </c:ser>
        <c:ser>
          <c:idx val="1"/>
          <c:order val="1"/>
          <c:tx>
            <c:strRef>
              <c:f>'009'!$E$14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'009'!$E$15:$E$16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'009'!$F$15:$F$16</c:f>
              <c:numCache>
                <c:formatCode>General</c:formatCode>
                <c:ptCount val="2"/>
              </c:numCache>
            </c:numRef>
          </c:val>
        </c:ser>
        <c:dLbls>
          <c:showVal val="1"/>
        </c:dLbls>
        <c:marker val="1"/>
        <c:axId val="142209792"/>
        <c:axId val="142211328"/>
      </c:lineChart>
      <c:catAx>
        <c:axId val="142209792"/>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42211328"/>
        <c:crosses val="autoZero"/>
        <c:auto val="1"/>
        <c:lblAlgn val="ctr"/>
        <c:lblOffset val="100"/>
      </c:catAx>
      <c:valAx>
        <c:axId val="142211328"/>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42209792"/>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89" l="0.70000000000000062" r="0.70000000000000062" t="0.7500000000000028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s-CO"/>
  <c:chart>
    <c:title>
      <c:tx>
        <c:strRef>
          <c:f>'010'!$H$5:$J$5</c:f>
          <c:strCache>
            <c:ptCount val="1"/>
            <c:pt idx="0">
              <c:v>CUMPLIMIENTO METAS AL PLAN DE DESARROLLO</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'010'!$D$14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'010'!$D$15:$D$18</c:f>
              <c:numCache>
                <c:formatCode>0%</c:formatCode>
                <c:ptCount val="4"/>
                <c:pt idx="0">
                  <c:v>0.95</c:v>
                </c:pt>
                <c:pt idx="1">
                  <c:v>0.95</c:v>
                </c:pt>
                <c:pt idx="2">
                  <c:v>0.95</c:v>
                </c:pt>
                <c:pt idx="3">
                  <c:v>0.95</c:v>
                </c:pt>
              </c:numCache>
            </c:numRef>
          </c:val>
        </c:ser>
        <c:ser>
          <c:idx val="1"/>
          <c:order val="1"/>
          <c:tx>
            <c:strRef>
              <c:f>'010'!$E$14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'010'!$E$15:$E$16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'010'!$F$15:$F$16</c:f>
              <c:numCache>
                <c:formatCode>General</c:formatCode>
                <c:ptCount val="2"/>
              </c:numCache>
            </c:numRef>
          </c:val>
        </c:ser>
        <c:dLbls>
          <c:showVal val="1"/>
        </c:dLbls>
        <c:marker val="1"/>
        <c:axId val="142428032"/>
        <c:axId val="142429568"/>
      </c:lineChart>
      <c:catAx>
        <c:axId val="142428032"/>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42429568"/>
        <c:crosses val="autoZero"/>
        <c:auto val="1"/>
        <c:lblAlgn val="ctr"/>
        <c:lblOffset val="100"/>
      </c:catAx>
      <c:valAx>
        <c:axId val="142429568"/>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42428032"/>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89" l="0.70000000000000062" r="0.70000000000000062" t="0.75000000000000289"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149225</xdr:colOff>
      <xdr:row>0</xdr:row>
      <xdr:rowOff>71211</xdr:rowOff>
    </xdr:from>
    <xdr:to>
      <xdr:col>0</xdr:col>
      <xdr:colOff>758825</xdr:colOff>
      <xdr:row>2</xdr:row>
      <xdr:rowOff>135386</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49225" y="71211"/>
          <a:ext cx="609600" cy="4451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246784</xdr:colOff>
      <xdr:row>11</xdr:row>
      <xdr:rowOff>793894</xdr:rowOff>
    </xdr:from>
    <xdr:to>
      <xdr:col>21</xdr:col>
      <xdr:colOff>215034</xdr:colOff>
      <xdr:row>18</xdr:row>
      <xdr:rowOff>77932</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197922</xdr:colOff>
      <xdr:row>73</xdr:row>
      <xdr:rowOff>78902</xdr:rowOff>
    </xdr:from>
    <xdr:to>
      <xdr:col>10</xdr:col>
      <xdr:colOff>1125681</xdr:colOff>
      <xdr:row>110</xdr:row>
      <xdr:rowOff>12371</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482435</xdr:colOff>
      <xdr:row>49</xdr:row>
      <xdr:rowOff>41790</xdr:rowOff>
    </xdr:from>
    <xdr:to>
      <xdr:col>12</xdr:col>
      <xdr:colOff>0</xdr:colOff>
      <xdr:row>77</xdr:row>
      <xdr:rowOff>111330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file:///C:\Users\HACIEN06.GOBARAUCA.000\Documents\PLANIFICACION%20FINANCIERA\INDICADORES%20DE%20GESTION\NUEVOS%20INDICADORES%20DE%20GESTION%202015\hojas%20de%20vida%20indicadores%20bienes%20y%20servicios.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H16"/>
  <sheetViews>
    <sheetView workbookViewId="0">
      <selection sqref="A1:A3"/>
    </sheetView>
  </sheetViews>
  <sheetFormatPr baseColWidth="10" defaultRowHeight="12.75"/>
  <sheetData>
    <row r="1" spans="1:8" ht="15">
      <c r="A1" s="101"/>
      <c r="B1" s="103" t="s">
        <v>7</v>
      </c>
      <c r="C1" s="103"/>
      <c r="D1" s="103"/>
      <c r="E1" s="103"/>
      <c r="F1" s="103"/>
      <c r="G1" s="3" t="s">
        <v>21</v>
      </c>
      <c r="H1" s="3"/>
    </row>
    <row r="2" spans="1:8">
      <c r="A2" s="102"/>
      <c r="B2" s="104" t="str">
        <f>'001'!D2</f>
        <v>PROCESO HACIENDA PUBLICA</v>
      </c>
      <c r="C2" s="104"/>
      <c r="D2" s="104"/>
      <c r="E2" s="104"/>
      <c r="F2" s="104"/>
      <c r="G2" s="4" t="s">
        <v>20</v>
      </c>
      <c r="H2" s="4"/>
    </row>
    <row r="3" spans="1:8">
      <c r="A3" s="102"/>
      <c r="B3" s="104" t="s">
        <v>136</v>
      </c>
      <c r="C3" s="104"/>
      <c r="D3" s="104"/>
      <c r="E3" s="104"/>
      <c r="F3" s="104"/>
      <c r="G3" s="4" t="s">
        <v>22</v>
      </c>
      <c r="H3" s="4"/>
    </row>
    <row r="4" spans="1:8">
      <c r="A4" s="105"/>
      <c r="B4" s="105"/>
      <c r="C4" s="105"/>
      <c r="D4" s="105"/>
      <c r="E4" s="105"/>
      <c r="F4" s="105"/>
      <c r="G4" s="105"/>
      <c r="H4" s="105"/>
    </row>
    <row r="5" spans="1:8" ht="13.5" thickBot="1">
      <c r="A5" s="106"/>
      <c r="B5" s="106"/>
      <c r="C5" s="106"/>
      <c r="D5" s="106"/>
      <c r="E5" s="106"/>
      <c r="F5" s="106"/>
      <c r="G5" s="106"/>
      <c r="H5" s="106"/>
    </row>
    <row r="6" spans="1:8" ht="26.25" thickBot="1">
      <c r="A6" s="59" t="s">
        <v>35</v>
      </c>
      <c r="B6" s="98" t="s">
        <v>36</v>
      </c>
      <c r="C6" s="99"/>
      <c r="D6" s="99"/>
      <c r="E6" s="99"/>
      <c r="F6" s="99"/>
      <c r="G6" s="99"/>
      <c r="H6" s="100"/>
    </row>
    <row r="7" spans="1:8" ht="13.5" thickBot="1">
      <c r="A7" s="57">
        <v>1</v>
      </c>
      <c r="B7" s="107" t="s">
        <v>51</v>
      </c>
      <c r="C7" s="108"/>
      <c r="D7" s="108"/>
      <c r="E7" s="108"/>
      <c r="F7" s="108"/>
      <c r="G7" s="108"/>
      <c r="H7" s="109"/>
    </row>
    <row r="8" spans="1:8" ht="32.25" customHeight="1" thickBot="1">
      <c r="A8" s="58">
        <v>2</v>
      </c>
      <c r="B8" s="113" t="s">
        <v>61</v>
      </c>
      <c r="C8" s="114"/>
      <c r="D8" s="114"/>
      <c r="E8" s="114"/>
      <c r="F8" s="114"/>
      <c r="G8" s="114"/>
      <c r="H8" s="115"/>
    </row>
    <row r="9" spans="1:8" ht="13.5" thickBot="1">
      <c r="A9" s="58">
        <v>3</v>
      </c>
      <c r="B9" s="110" t="s">
        <v>73</v>
      </c>
      <c r="C9" s="111"/>
      <c r="D9" s="111"/>
      <c r="E9" s="111"/>
      <c r="F9" s="111"/>
      <c r="G9" s="111"/>
      <c r="H9" s="112"/>
    </row>
    <row r="10" spans="1:8" ht="27" customHeight="1" thickBot="1">
      <c r="A10" s="57">
        <v>4</v>
      </c>
      <c r="B10" s="116" t="s">
        <v>81</v>
      </c>
      <c r="C10" s="117"/>
      <c r="D10" s="117"/>
      <c r="E10" s="117"/>
      <c r="F10" s="117"/>
      <c r="G10" s="117"/>
      <c r="H10" s="118"/>
    </row>
    <row r="11" spans="1:8" ht="13.5" thickBot="1">
      <c r="A11" s="58">
        <v>5</v>
      </c>
      <c r="B11" s="119" t="s">
        <v>146</v>
      </c>
      <c r="C11" s="120"/>
      <c r="D11" s="120"/>
      <c r="E11" s="120"/>
      <c r="F11" s="120"/>
      <c r="G11" s="120"/>
      <c r="H11" s="121"/>
    </row>
    <row r="12" spans="1:8" ht="13.5" thickBot="1">
      <c r="A12" s="58">
        <v>6</v>
      </c>
      <c r="B12" s="119" t="s">
        <v>95</v>
      </c>
      <c r="C12" s="120"/>
      <c r="D12" s="120"/>
      <c r="E12" s="120"/>
      <c r="F12" s="120"/>
      <c r="G12" s="120"/>
      <c r="H12" s="121"/>
    </row>
    <row r="13" spans="1:8" ht="13.5" thickBot="1">
      <c r="A13" s="57">
        <v>7</v>
      </c>
      <c r="B13" s="107" t="s">
        <v>101</v>
      </c>
      <c r="C13" s="108"/>
      <c r="D13" s="108"/>
      <c r="E13" s="108"/>
      <c r="F13" s="108"/>
      <c r="G13" s="108"/>
      <c r="H13" s="109"/>
    </row>
    <row r="14" spans="1:8" ht="13.5" thickBot="1">
      <c r="A14" s="58">
        <v>8</v>
      </c>
      <c r="B14" s="110" t="s">
        <v>102</v>
      </c>
      <c r="C14" s="111"/>
      <c r="D14" s="111"/>
      <c r="E14" s="111"/>
      <c r="F14" s="111"/>
      <c r="G14" s="111"/>
      <c r="H14" s="112"/>
    </row>
    <row r="15" spans="1:8" ht="13.5" thickBot="1">
      <c r="A15" s="58">
        <v>9</v>
      </c>
      <c r="B15" s="110" t="s">
        <v>110</v>
      </c>
      <c r="C15" s="111"/>
      <c r="D15" s="111"/>
      <c r="E15" s="111"/>
      <c r="F15" s="111"/>
      <c r="G15" s="111"/>
      <c r="H15" s="112"/>
    </row>
    <row r="16" spans="1:8" ht="13.5" thickBot="1">
      <c r="A16" s="57">
        <v>10</v>
      </c>
      <c r="B16" s="107" t="s">
        <v>128</v>
      </c>
      <c r="C16" s="108"/>
      <c r="D16" s="108"/>
      <c r="E16" s="108"/>
      <c r="F16" s="108"/>
      <c r="G16" s="108"/>
      <c r="H16" s="109"/>
    </row>
  </sheetData>
  <mergeCells count="16">
    <mergeCell ref="B13:H13"/>
    <mergeCell ref="B14:H14"/>
    <mergeCell ref="B15:H15"/>
    <mergeCell ref="B16:H16"/>
    <mergeCell ref="B7:H7"/>
    <mergeCell ref="B8:H8"/>
    <mergeCell ref="B9:H9"/>
    <mergeCell ref="B10:H10"/>
    <mergeCell ref="B11:H11"/>
    <mergeCell ref="B12:H12"/>
    <mergeCell ref="B6:H6"/>
    <mergeCell ref="A1:A3"/>
    <mergeCell ref="B1:F1"/>
    <mergeCell ref="B2:F2"/>
    <mergeCell ref="B3:F3"/>
    <mergeCell ref="A4:H5"/>
  </mergeCells>
  <hyperlinks>
    <hyperlink ref="A2" r:id="rId1" display="ingreso activo fijo"/>
    <hyperlink ref="B7:H7" location="'001'!Área_de_impresión" display="VARIACION DEL RECAUDO TRIBUTARIO"/>
    <hyperlink ref="B8:H8" location="'002'!Área_de_impresión" display="RECAUDO POR CONCEPTOS DE EVASIÓN FISCAL A TRIBUTOS DEL ORDEN DEPARTAMENTAL"/>
    <hyperlink ref="B9:H9" location="'003'!A1" display="ANALISIS DE LOS ESTADOS FINANCIEROS "/>
    <hyperlink ref="B10:H10" location="'004'!A1" display="REPRESENTACIÓN DE LAS CUENTAS DE ANTICIPOS CON RESPECTO A LOS ACTIVOS CORRIENTES DE LA ENTIDAD"/>
    <hyperlink ref="B11:H11" location="'005'!A1" display="CUMPLIMIENTO DEL PRESUPUESTO POR DEPENDENCIA"/>
    <hyperlink ref="B12:H12" location="'006'!A1" display="EJECUCIÓN DEFINITIVA DEL PRESUPUESTO"/>
    <hyperlink ref="B13:H13" location="'007'!A1" display="EFECTIVIDAD DE RECAUDOS DE DESTINACIÓN ESPECIFICA"/>
    <hyperlink ref="B14:H14" location="'008'!A1" display="CUMPLIMIENTO DE PAGOS"/>
    <hyperlink ref="B15:H15" location="'009'!A1" display="PORCENTAJE DE INGRESOS RECAUDADOS "/>
    <hyperlink ref="B16:H16" location="'010'!A1" display="CUMPLIMIENTO METAS AL PLAN DE DESARROLLO"/>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dimension ref="A1:L48"/>
  <sheetViews>
    <sheetView view="pageBreakPreview" zoomScale="77" zoomScaleSheetLayoutView="77" workbookViewId="0">
      <selection activeCell="J9" sqref="J9:L9"/>
    </sheetView>
  </sheetViews>
  <sheetFormatPr baseColWidth="10" defaultRowHeight="12.75"/>
  <cols>
    <col min="1" max="2" width="14.7109375" customWidth="1"/>
    <col min="3" max="3" width="18.7109375" customWidth="1"/>
    <col min="4" max="6" width="8.7109375" customWidth="1"/>
    <col min="7" max="7" width="27.140625" customWidth="1"/>
    <col min="8" max="8" width="19.7109375" customWidth="1"/>
    <col min="9" max="9" width="21.7109375" customWidth="1"/>
    <col min="10" max="10" width="34.140625" customWidth="1"/>
    <col min="11" max="11" width="25.7109375" customWidth="1"/>
    <col min="12" max="12" width="21.7109375" customWidth="1"/>
  </cols>
  <sheetData>
    <row r="1" spans="1:12" ht="24.95" customHeight="1">
      <c r="A1" s="101"/>
      <c r="B1" s="101"/>
      <c r="C1" s="101"/>
      <c r="D1" s="103" t="s">
        <v>7</v>
      </c>
      <c r="E1" s="103"/>
      <c r="F1" s="103"/>
      <c r="G1" s="103"/>
      <c r="H1" s="103"/>
      <c r="I1" s="103"/>
      <c r="J1" s="103"/>
      <c r="K1" s="3" t="s">
        <v>21</v>
      </c>
      <c r="L1" s="3"/>
    </row>
    <row r="2" spans="1:12" ht="24.95" customHeight="1">
      <c r="A2" s="102"/>
      <c r="B2" s="102"/>
      <c r="C2" s="102"/>
      <c r="D2" s="104" t="s">
        <v>50</v>
      </c>
      <c r="E2" s="104"/>
      <c r="F2" s="104"/>
      <c r="G2" s="104"/>
      <c r="H2" s="104"/>
      <c r="I2" s="104"/>
      <c r="J2" s="104"/>
      <c r="K2" s="4" t="s">
        <v>20</v>
      </c>
      <c r="L2" s="4"/>
    </row>
    <row r="3" spans="1:12" ht="24.95" customHeight="1">
      <c r="A3" s="102"/>
      <c r="B3" s="102"/>
      <c r="C3" s="102"/>
      <c r="D3" s="104" t="s">
        <v>19</v>
      </c>
      <c r="E3" s="104"/>
      <c r="F3" s="104"/>
      <c r="G3" s="104"/>
      <c r="H3" s="104"/>
      <c r="I3" s="104"/>
      <c r="J3" s="104"/>
      <c r="K3" s="4" t="s">
        <v>22</v>
      </c>
      <c r="L3" s="4"/>
    </row>
    <row r="4" spans="1:12" ht="24.95" customHeight="1">
      <c r="A4" s="122" t="s">
        <v>10</v>
      </c>
      <c r="B4" s="123"/>
      <c r="C4" s="123"/>
      <c r="D4" s="123"/>
      <c r="E4" s="123"/>
      <c r="F4" s="123"/>
      <c r="G4" s="123"/>
      <c r="H4" s="123"/>
      <c r="I4" s="123"/>
      <c r="J4" s="123"/>
      <c r="K4" s="123"/>
      <c r="L4" s="123"/>
    </row>
    <row r="5" spans="1:12" ht="24.95" customHeight="1">
      <c r="A5" s="132" t="s">
        <v>35</v>
      </c>
      <c r="B5" s="133"/>
      <c r="C5" s="134"/>
      <c r="D5" s="135">
        <v>1</v>
      </c>
      <c r="E5" s="136"/>
      <c r="F5" s="137"/>
      <c r="G5" s="7" t="s">
        <v>36</v>
      </c>
      <c r="H5" s="138" t="s">
        <v>51</v>
      </c>
      <c r="I5" s="139"/>
      <c r="J5" s="140"/>
      <c r="K5" s="6" t="s">
        <v>37</v>
      </c>
      <c r="L5" s="17" t="s">
        <v>52</v>
      </c>
    </row>
    <row r="6" spans="1:12">
      <c r="A6" s="125"/>
      <c r="B6" s="125"/>
      <c r="C6" s="125"/>
      <c r="D6" s="125"/>
      <c r="E6" s="125"/>
      <c r="F6" s="125"/>
      <c r="G6" s="125"/>
      <c r="H6" s="125"/>
      <c r="I6" s="125"/>
      <c r="J6" s="125"/>
      <c r="K6" s="125"/>
      <c r="L6" s="125"/>
    </row>
    <row r="7" spans="1:12" ht="69.95" customHeight="1">
      <c r="A7" s="126" t="s">
        <v>11</v>
      </c>
      <c r="B7" s="126"/>
      <c r="C7" s="126"/>
      <c r="D7" s="102" t="s">
        <v>54</v>
      </c>
      <c r="E7" s="102"/>
      <c r="F7" s="102"/>
      <c r="G7" s="102"/>
      <c r="H7" s="102"/>
      <c r="I7" s="6" t="s">
        <v>39</v>
      </c>
      <c r="J7" s="124" t="s">
        <v>53</v>
      </c>
      <c r="K7" s="102"/>
      <c r="L7" s="102"/>
    </row>
    <row r="8" spans="1:12" ht="156" customHeight="1">
      <c r="A8" s="126" t="s">
        <v>0</v>
      </c>
      <c r="B8" s="126"/>
      <c r="C8" s="126"/>
      <c r="D8" s="102" t="s">
        <v>28</v>
      </c>
      <c r="E8" s="102"/>
      <c r="F8" s="102"/>
      <c r="G8" s="102"/>
      <c r="H8" s="102"/>
      <c r="I8" s="6" t="s">
        <v>16</v>
      </c>
      <c r="J8" s="127" t="s">
        <v>141</v>
      </c>
      <c r="K8" s="102"/>
      <c r="L8" s="102"/>
    </row>
    <row r="9" spans="1:12" ht="79.5" customHeight="1">
      <c r="A9" s="126" t="s">
        <v>12</v>
      </c>
      <c r="B9" s="126"/>
      <c r="C9" s="126"/>
      <c r="D9" s="124" t="s">
        <v>55</v>
      </c>
      <c r="E9" s="102"/>
      <c r="F9" s="102"/>
      <c r="G9" s="102"/>
      <c r="H9" s="102"/>
      <c r="I9" s="6" t="s">
        <v>1</v>
      </c>
      <c r="J9" s="124" t="s">
        <v>56</v>
      </c>
      <c r="K9" s="102"/>
      <c r="L9" s="102"/>
    </row>
    <row r="10" spans="1:12" ht="69.95" customHeight="1">
      <c r="A10" s="126" t="s">
        <v>13</v>
      </c>
      <c r="B10" s="126"/>
      <c r="C10" s="126"/>
      <c r="D10" s="124" t="s">
        <v>60</v>
      </c>
      <c r="E10" s="102"/>
      <c r="F10" s="102"/>
      <c r="G10" s="102"/>
      <c r="H10" s="102"/>
      <c r="I10" s="6" t="s">
        <v>17</v>
      </c>
      <c r="J10" s="124" t="s">
        <v>57</v>
      </c>
      <c r="K10" s="102"/>
      <c r="L10" s="102"/>
    </row>
    <row r="11" spans="1:12" ht="69.95" customHeight="1">
      <c r="A11" s="126" t="s">
        <v>140</v>
      </c>
      <c r="B11" s="126"/>
      <c r="C11" s="126"/>
      <c r="D11" s="124" t="s">
        <v>58</v>
      </c>
      <c r="E11" s="102"/>
      <c r="F11" s="102"/>
      <c r="G11" s="102"/>
      <c r="H11" s="102"/>
      <c r="I11" s="6" t="s">
        <v>18</v>
      </c>
      <c r="J11" s="124" t="s">
        <v>59</v>
      </c>
      <c r="K11" s="102"/>
      <c r="L11" s="102"/>
    </row>
    <row r="12" spans="1:12" s="13" customFormat="1" ht="69.95" customHeight="1">
      <c r="A12" s="132" t="s">
        <v>29</v>
      </c>
      <c r="B12" s="134"/>
      <c r="C12" s="8">
        <v>1</v>
      </c>
      <c r="D12" s="132" t="s">
        <v>30</v>
      </c>
      <c r="E12" s="134"/>
      <c r="F12" s="12">
        <v>0.9</v>
      </c>
      <c r="G12" s="7" t="s">
        <v>31</v>
      </c>
      <c r="H12" s="14">
        <v>1</v>
      </c>
      <c r="I12" s="6" t="s">
        <v>3</v>
      </c>
      <c r="J12" s="11" t="s">
        <v>32</v>
      </c>
      <c r="K12" s="15" t="s">
        <v>33</v>
      </c>
      <c r="L12" s="16" t="s">
        <v>34</v>
      </c>
    </row>
    <row r="13" spans="1:12" s="2" customFormat="1" ht="24.95" customHeight="1">
      <c r="A13" s="122" t="s">
        <v>4</v>
      </c>
      <c r="B13" s="123"/>
      <c r="C13" s="123"/>
      <c r="D13" s="123"/>
      <c r="E13" s="123"/>
      <c r="F13" s="123"/>
      <c r="G13" s="123"/>
      <c r="H13" s="123"/>
      <c r="I13" s="123"/>
      <c r="J13" s="123"/>
      <c r="K13" s="123"/>
      <c r="L13" s="123"/>
    </row>
    <row r="14" spans="1:12" s="1" customFormat="1" ht="39.75" customHeight="1">
      <c r="A14" s="6" t="s">
        <v>5</v>
      </c>
      <c r="B14" s="6" t="s">
        <v>8</v>
      </c>
      <c r="C14" s="6" t="s">
        <v>9</v>
      </c>
      <c r="D14" s="6" t="s">
        <v>2</v>
      </c>
      <c r="E14" s="6" t="s">
        <v>6</v>
      </c>
      <c r="F14" s="130" t="s">
        <v>26</v>
      </c>
      <c r="G14" s="131"/>
      <c r="H14" s="126" t="s">
        <v>27</v>
      </c>
      <c r="I14" s="126"/>
      <c r="J14" s="6" t="s">
        <v>24</v>
      </c>
      <c r="K14" s="6" t="s">
        <v>25</v>
      </c>
      <c r="L14" s="6" t="s">
        <v>23</v>
      </c>
    </row>
    <row r="15" spans="1:12" s="1" customFormat="1" ht="24.95" customHeight="1">
      <c r="A15" s="36" t="s">
        <v>116</v>
      </c>
      <c r="B15" s="5"/>
      <c r="C15" s="5"/>
      <c r="D15" s="9">
        <f>C$12</f>
        <v>1</v>
      </c>
      <c r="E15" s="10" t="e">
        <f>B15/C15</f>
        <v>#DIV/0!</v>
      </c>
      <c r="F15" s="128"/>
      <c r="G15" s="129"/>
      <c r="H15" s="102"/>
      <c r="I15" s="102"/>
      <c r="J15" s="5"/>
      <c r="K15" s="5"/>
      <c r="L15" s="5"/>
    </row>
    <row r="16" spans="1:12" s="1" customFormat="1" ht="24.95" customHeight="1">
      <c r="A16" s="36" t="s">
        <v>117</v>
      </c>
      <c r="B16" s="5"/>
      <c r="C16" s="5"/>
      <c r="D16" s="9">
        <f t="shared" ref="D16:D26" si="0">C$12</f>
        <v>1</v>
      </c>
      <c r="E16" s="10" t="e">
        <f t="shared" ref="E16:E18" si="1">B16/C16</f>
        <v>#DIV/0!</v>
      </c>
      <c r="F16" s="128"/>
      <c r="G16" s="129"/>
      <c r="H16" s="102"/>
      <c r="I16" s="102"/>
      <c r="J16" s="5"/>
      <c r="K16" s="5"/>
      <c r="L16" s="55"/>
    </row>
    <row r="17" spans="1:12" s="1" customFormat="1" ht="24.95" customHeight="1">
      <c r="A17" s="36" t="s">
        <v>118</v>
      </c>
      <c r="B17" s="5"/>
      <c r="C17" s="5"/>
      <c r="D17" s="9">
        <f t="shared" si="0"/>
        <v>1</v>
      </c>
      <c r="E17" s="10" t="e">
        <f t="shared" si="1"/>
        <v>#DIV/0!</v>
      </c>
      <c r="F17" s="141"/>
      <c r="G17" s="129"/>
      <c r="H17" s="124"/>
      <c r="I17" s="102"/>
      <c r="J17" s="5"/>
      <c r="K17" s="18"/>
      <c r="L17" s="55"/>
    </row>
    <row r="18" spans="1:12" s="1" customFormat="1" ht="24.95" customHeight="1">
      <c r="A18" s="36" t="s">
        <v>119</v>
      </c>
      <c r="B18" s="5"/>
      <c r="C18" s="5"/>
      <c r="D18" s="9">
        <f t="shared" si="0"/>
        <v>1</v>
      </c>
      <c r="E18" s="10" t="e">
        <f t="shared" si="1"/>
        <v>#DIV/0!</v>
      </c>
      <c r="F18" s="128"/>
      <c r="G18" s="129"/>
      <c r="H18" s="102"/>
      <c r="I18" s="102"/>
      <c r="J18" s="5"/>
      <c r="K18" s="5"/>
      <c r="L18" s="55"/>
    </row>
    <row r="19" spans="1:12" ht="24.95" customHeight="1">
      <c r="A19" s="36" t="s">
        <v>120</v>
      </c>
      <c r="B19" s="35"/>
      <c r="C19" s="35"/>
      <c r="D19" s="9">
        <f t="shared" si="0"/>
        <v>1</v>
      </c>
      <c r="E19" s="10" t="e">
        <f t="shared" ref="E19:E26" si="2">B19/C19</f>
        <v>#DIV/0!</v>
      </c>
      <c r="F19" s="128"/>
      <c r="G19" s="129"/>
      <c r="H19" s="102"/>
      <c r="I19" s="102"/>
      <c r="J19" s="35"/>
      <c r="K19" s="35"/>
      <c r="L19" s="55"/>
    </row>
    <row r="20" spans="1:12" ht="24.95" customHeight="1">
      <c r="A20" s="36" t="s">
        <v>121</v>
      </c>
      <c r="B20" s="35"/>
      <c r="C20" s="35"/>
      <c r="D20" s="9">
        <f t="shared" si="0"/>
        <v>1</v>
      </c>
      <c r="E20" s="10" t="e">
        <f t="shared" si="2"/>
        <v>#DIV/0!</v>
      </c>
      <c r="F20" s="128"/>
      <c r="G20" s="129"/>
      <c r="H20" s="102"/>
      <c r="I20" s="102"/>
      <c r="J20" s="35"/>
      <c r="K20" s="35"/>
      <c r="L20" s="55"/>
    </row>
    <row r="21" spans="1:12" ht="24.95" customHeight="1">
      <c r="A21" s="36" t="s">
        <v>122</v>
      </c>
      <c r="B21" s="35"/>
      <c r="C21" s="35"/>
      <c r="D21" s="9">
        <f t="shared" si="0"/>
        <v>1</v>
      </c>
      <c r="E21" s="10" t="e">
        <f t="shared" si="2"/>
        <v>#DIV/0!</v>
      </c>
      <c r="F21" s="128"/>
      <c r="G21" s="129"/>
      <c r="H21" s="102"/>
      <c r="I21" s="102"/>
      <c r="J21" s="35"/>
      <c r="K21" s="35"/>
      <c r="L21" s="55"/>
    </row>
    <row r="22" spans="1:12" ht="24.95" customHeight="1">
      <c r="A22" s="36" t="s">
        <v>123</v>
      </c>
      <c r="B22" s="35"/>
      <c r="C22" s="35"/>
      <c r="D22" s="9">
        <f t="shared" si="0"/>
        <v>1</v>
      </c>
      <c r="E22" s="10" t="e">
        <f t="shared" si="2"/>
        <v>#DIV/0!</v>
      </c>
      <c r="F22" s="128"/>
      <c r="G22" s="129"/>
      <c r="H22" s="102"/>
      <c r="I22" s="102"/>
      <c r="J22" s="35"/>
      <c r="K22" s="35"/>
      <c r="L22" s="55"/>
    </row>
    <row r="23" spans="1:12" ht="24.95" customHeight="1">
      <c r="A23" s="36" t="s">
        <v>124</v>
      </c>
      <c r="B23" s="35"/>
      <c r="C23" s="35"/>
      <c r="D23" s="9">
        <f t="shared" si="0"/>
        <v>1</v>
      </c>
      <c r="E23" s="10" t="e">
        <f t="shared" si="2"/>
        <v>#DIV/0!</v>
      </c>
      <c r="F23" s="128"/>
      <c r="G23" s="129"/>
      <c r="H23" s="102"/>
      <c r="I23" s="102"/>
      <c r="J23" s="35"/>
      <c r="K23" s="35"/>
      <c r="L23" s="55"/>
    </row>
    <row r="24" spans="1:12" ht="24.95" customHeight="1">
      <c r="A24" s="36" t="s">
        <v>125</v>
      </c>
      <c r="B24" s="35"/>
      <c r="C24" s="35"/>
      <c r="D24" s="9">
        <f t="shared" si="0"/>
        <v>1</v>
      </c>
      <c r="E24" s="10" t="e">
        <f t="shared" si="2"/>
        <v>#DIV/0!</v>
      </c>
      <c r="F24" s="128"/>
      <c r="G24" s="129"/>
      <c r="H24" s="102"/>
      <c r="I24" s="102"/>
      <c r="J24" s="35"/>
      <c r="K24" s="35"/>
      <c r="L24" s="55"/>
    </row>
    <row r="25" spans="1:12" ht="24.95" customHeight="1">
      <c r="A25" s="36" t="s">
        <v>126</v>
      </c>
      <c r="B25" s="35"/>
      <c r="C25" s="35"/>
      <c r="D25" s="9">
        <f t="shared" si="0"/>
        <v>1</v>
      </c>
      <c r="E25" s="10" t="e">
        <f t="shared" si="2"/>
        <v>#DIV/0!</v>
      </c>
      <c r="F25" s="128"/>
      <c r="G25" s="129"/>
      <c r="H25" s="102"/>
      <c r="I25" s="102"/>
      <c r="J25" s="35"/>
      <c r="K25" s="35"/>
      <c r="L25" s="55"/>
    </row>
    <row r="26" spans="1:12" ht="24.95" customHeight="1">
      <c r="A26" s="36" t="s">
        <v>127</v>
      </c>
      <c r="B26" s="35"/>
      <c r="C26" s="35"/>
      <c r="D26" s="9">
        <f t="shared" si="0"/>
        <v>1</v>
      </c>
      <c r="E26" s="10" t="e">
        <f t="shared" si="2"/>
        <v>#DIV/0!</v>
      </c>
      <c r="F26" s="128"/>
      <c r="G26" s="129"/>
      <c r="H26" s="102"/>
      <c r="I26" s="102"/>
      <c r="J26" s="35"/>
      <c r="K26" s="35"/>
      <c r="L26" s="55"/>
    </row>
    <row r="27" spans="1:12" ht="35.1" customHeight="1"/>
    <row r="28" spans="1:12" ht="35.1" customHeight="1"/>
    <row r="29" spans="1:12" ht="35.1" customHeight="1"/>
    <row r="45" spans="1:1" hidden="1">
      <c r="A45" t="s">
        <v>137</v>
      </c>
    </row>
    <row r="46" spans="1:1" hidden="1">
      <c r="A46" t="s">
        <v>138</v>
      </c>
    </row>
    <row r="47" spans="1:1" hidden="1">
      <c r="A47" t="s">
        <v>139</v>
      </c>
    </row>
    <row r="48" spans="1:1" hidden="1"/>
  </sheetData>
  <mergeCells count="53">
    <mergeCell ref="F25:G25"/>
    <mergeCell ref="H25:I25"/>
    <mergeCell ref="F26:G26"/>
    <mergeCell ref="H26:I26"/>
    <mergeCell ref="F22:G22"/>
    <mergeCell ref="H22:I22"/>
    <mergeCell ref="F23:G23"/>
    <mergeCell ref="H23:I23"/>
    <mergeCell ref="F24:G24"/>
    <mergeCell ref="H24:I24"/>
    <mergeCell ref="F19:G19"/>
    <mergeCell ref="H19:I19"/>
    <mergeCell ref="F20:G20"/>
    <mergeCell ref="H20:I20"/>
    <mergeCell ref="F21:G21"/>
    <mergeCell ref="H21:I21"/>
    <mergeCell ref="A5:C5"/>
    <mergeCell ref="D5:F5"/>
    <mergeCell ref="H5:J5"/>
    <mergeCell ref="F17:G17"/>
    <mergeCell ref="H17:I17"/>
    <mergeCell ref="A11:C11"/>
    <mergeCell ref="D11:H11"/>
    <mergeCell ref="J11:L11"/>
    <mergeCell ref="A12:B12"/>
    <mergeCell ref="D12:E12"/>
    <mergeCell ref="A13:L13"/>
    <mergeCell ref="A9:C9"/>
    <mergeCell ref="D9:H9"/>
    <mergeCell ref="J9:L9"/>
    <mergeCell ref="A10:C10"/>
    <mergeCell ref="D10:H10"/>
    <mergeCell ref="F18:G18"/>
    <mergeCell ref="H18:I18"/>
    <mergeCell ref="F14:G14"/>
    <mergeCell ref="H14:I14"/>
    <mergeCell ref="F15:G15"/>
    <mergeCell ref="H15:I15"/>
    <mergeCell ref="F16:G16"/>
    <mergeCell ref="H16:I16"/>
    <mergeCell ref="J10:L10"/>
    <mergeCell ref="A6:L6"/>
    <mergeCell ref="A7:C7"/>
    <mergeCell ref="D7:H7"/>
    <mergeCell ref="J7:L7"/>
    <mergeCell ref="A8:C8"/>
    <mergeCell ref="D8:H8"/>
    <mergeCell ref="J8:L8"/>
    <mergeCell ref="A1:C3"/>
    <mergeCell ref="D1:J1"/>
    <mergeCell ref="D2:J2"/>
    <mergeCell ref="D3:J3"/>
    <mergeCell ref="A4:L4"/>
  </mergeCells>
  <conditionalFormatting sqref="E15:E26">
    <cfRule type="cellIs" dxfId="48" priority="1" stopIfTrue="1" operator="lessThan">
      <formula>0.9</formula>
    </cfRule>
    <cfRule type="cellIs" dxfId="47" priority="2" stopIfTrue="1" operator="between">
      <formula>0.9</formula>
      <formula>0.95</formula>
    </cfRule>
    <cfRule type="cellIs" dxfId="46" priority="3" stopIfTrue="1" operator="greaterThanOrEqual">
      <formula>0.95</formula>
    </cfRule>
  </conditionalFormatting>
  <dataValidations count="1">
    <dataValidation type="list" allowBlank="1" showInputMessage="1" showErrorMessage="1" sqref="L15:L26">
      <formula1>$A$45:$A$47</formula1>
    </dataValidation>
  </dataValidations>
  <hyperlinks>
    <hyperlink ref="H5:J5" location="'Listado de Indicadores'!A1" display="VARIACION DEL RECAUDO TRIBUTARIO"/>
  </hyperlinks>
  <pageMargins left="0.70866141732283472" right="0.70866141732283472" top="0.35433070866141736" bottom="0.35433070866141736" header="0.31496062992125984" footer="0.31496062992125984"/>
  <pageSetup scale="55" orientation="landscape" verticalDpi="300" r:id="rId1"/>
  <drawing r:id="rId2"/>
</worksheet>
</file>

<file path=xl/worksheets/sheet3.xml><?xml version="1.0" encoding="utf-8"?>
<worksheet xmlns="http://schemas.openxmlformats.org/spreadsheetml/2006/main" xmlns:r="http://schemas.openxmlformats.org/officeDocument/2006/relationships">
  <dimension ref="A1:L24"/>
  <sheetViews>
    <sheetView view="pageBreakPreview" zoomScale="80" zoomScaleSheetLayoutView="80" workbookViewId="0">
      <selection activeCell="N11" sqref="N11"/>
    </sheetView>
  </sheetViews>
  <sheetFormatPr baseColWidth="10" defaultRowHeight="12.75"/>
  <cols>
    <col min="1" max="2" width="14.7109375" customWidth="1"/>
    <col min="3" max="3" width="15.85546875" customWidth="1"/>
    <col min="4" max="4" width="8.7109375" customWidth="1"/>
    <col min="5" max="5" width="11.28515625" style="27" customWidth="1"/>
    <col min="6"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101"/>
      <c r="B1" s="101"/>
      <c r="C1" s="101"/>
      <c r="D1" s="103" t="s">
        <v>7</v>
      </c>
      <c r="E1" s="103"/>
      <c r="F1" s="103"/>
      <c r="G1" s="103"/>
      <c r="H1" s="103"/>
      <c r="I1" s="103"/>
      <c r="J1" s="103"/>
      <c r="K1" s="3" t="s">
        <v>21</v>
      </c>
      <c r="L1" s="3"/>
    </row>
    <row r="2" spans="1:12" ht="24.95" customHeight="1">
      <c r="A2" s="102"/>
      <c r="B2" s="102"/>
      <c r="C2" s="102"/>
      <c r="D2" s="104" t="str">
        <f>'001'!D2:J2</f>
        <v>PROCESO HACIENDA PUBLICA</v>
      </c>
      <c r="E2" s="104"/>
      <c r="F2" s="104"/>
      <c r="G2" s="104"/>
      <c r="H2" s="104"/>
      <c r="I2" s="104"/>
      <c r="J2" s="104"/>
      <c r="K2" s="4" t="s">
        <v>20</v>
      </c>
      <c r="L2" s="4"/>
    </row>
    <row r="3" spans="1:12" ht="24.95" customHeight="1">
      <c r="A3" s="102"/>
      <c r="B3" s="102"/>
      <c r="C3" s="102"/>
      <c r="D3" s="104" t="s">
        <v>19</v>
      </c>
      <c r="E3" s="104"/>
      <c r="F3" s="104"/>
      <c r="G3" s="104"/>
      <c r="H3" s="104"/>
      <c r="I3" s="104"/>
      <c r="J3" s="104"/>
      <c r="K3" s="4" t="s">
        <v>22</v>
      </c>
      <c r="L3" s="4"/>
    </row>
    <row r="4" spans="1:12" ht="24.95" customHeight="1">
      <c r="A4" s="122" t="s">
        <v>10</v>
      </c>
      <c r="B4" s="123"/>
      <c r="C4" s="123"/>
      <c r="D4" s="123"/>
      <c r="E4" s="123"/>
      <c r="F4" s="123"/>
      <c r="G4" s="123"/>
      <c r="H4" s="123"/>
      <c r="I4" s="123"/>
      <c r="J4" s="123"/>
      <c r="K4" s="123"/>
      <c r="L4" s="123"/>
    </row>
    <row r="5" spans="1:12" ht="27.75" customHeight="1">
      <c r="A5" s="132" t="s">
        <v>35</v>
      </c>
      <c r="B5" s="133"/>
      <c r="C5" s="134"/>
      <c r="D5" s="135">
        <v>2</v>
      </c>
      <c r="E5" s="136"/>
      <c r="F5" s="137"/>
      <c r="G5" s="7" t="s">
        <v>36</v>
      </c>
      <c r="H5" s="144" t="s">
        <v>61</v>
      </c>
      <c r="I5" s="145"/>
      <c r="J5" s="146"/>
      <c r="K5" s="20" t="s">
        <v>37</v>
      </c>
      <c r="L5" s="17" t="s">
        <v>38</v>
      </c>
    </row>
    <row r="6" spans="1:12">
      <c r="A6" s="125"/>
      <c r="B6" s="125"/>
      <c r="C6" s="125"/>
      <c r="D6" s="125"/>
      <c r="E6" s="125"/>
      <c r="F6" s="125"/>
      <c r="G6" s="125"/>
      <c r="H6" s="125"/>
      <c r="I6" s="125"/>
      <c r="J6" s="125"/>
      <c r="K6" s="125"/>
      <c r="L6" s="125"/>
    </row>
    <row r="7" spans="1:12" ht="69.95" customHeight="1">
      <c r="A7" s="126" t="s">
        <v>11</v>
      </c>
      <c r="B7" s="126"/>
      <c r="C7" s="126"/>
      <c r="D7" s="124" t="s">
        <v>62</v>
      </c>
      <c r="E7" s="102"/>
      <c r="F7" s="102"/>
      <c r="G7" s="102"/>
      <c r="H7" s="102"/>
      <c r="I7" s="20" t="s">
        <v>15</v>
      </c>
      <c r="J7" s="124" t="s">
        <v>63</v>
      </c>
      <c r="K7" s="102"/>
      <c r="L7" s="102"/>
    </row>
    <row r="8" spans="1:12" ht="117" customHeight="1">
      <c r="A8" s="126" t="s">
        <v>0</v>
      </c>
      <c r="B8" s="126"/>
      <c r="C8" s="126"/>
      <c r="D8" s="102" t="s">
        <v>46</v>
      </c>
      <c r="E8" s="102"/>
      <c r="F8" s="102"/>
      <c r="G8" s="102"/>
      <c r="H8" s="102"/>
      <c r="I8" s="20" t="s">
        <v>16</v>
      </c>
      <c r="J8" s="127" t="s">
        <v>64</v>
      </c>
      <c r="K8" s="102"/>
      <c r="L8" s="102"/>
    </row>
    <row r="9" spans="1:12" ht="78" customHeight="1">
      <c r="A9" s="126" t="s">
        <v>12</v>
      </c>
      <c r="B9" s="126"/>
      <c r="C9" s="126"/>
      <c r="D9" s="124" t="s">
        <v>65</v>
      </c>
      <c r="E9" s="102"/>
      <c r="F9" s="102"/>
      <c r="G9" s="102"/>
      <c r="H9" s="102"/>
      <c r="I9" s="20" t="s">
        <v>1</v>
      </c>
      <c r="J9" s="124" t="s">
        <v>66</v>
      </c>
      <c r="K9" s="102"/>
      <c r="L9" s="102"/>
    </row>
    <row r="10" spans="1:12" ht="69.95" customHeight="1">
      <c r="A10" s="126" t="s">
        <v>13</v>
      </c>
      <c r="B10" s="126"/>
      <c r="C10" s="126"/>
      <c r="D10" s="124" t="s">
        <v>67</v>
      </c>
      <c r="E10" s="102"/>
      <c r="F10" s="102"/>
      <c r="G10" s="102"/>
      <c r="H10" s="102"/>
      <c r="I10" s="20" t="s">
        <v>17</v>
      </c>
      <c r="J10" s="124" t="s">
        <v>45</v>
      </c>
      <c r="K10" s="102"/>
      <c r="L10" s="102"/>
    </row>
    <row r="11" spans="1:12" ht="69.95" customHeight="1">
      <c r="A11" s="126" t="s">
        <v>14</v>
      </c>
      <c r="B11" s="126"/>
      <c r="C11" s="126"/>
      <c r="D11" s="124" t="s">
        <v>58</v>
      </c>
      <c r="E11" s="102"/>
      <c r="F11" s="102"/>
      <c r="G11" s="102"/>
      <c r="H11" s="102"/>
      <c r="I11" s="24" t="s">
        <v>18</v>
      </c>
      <c r="J11" s="124" t="s">
        <v>59</v>
      </c>
      <c r="K11" s="102"/>
      <c r="L11" s="102"/>
    </row>
    <row r="12" spans="1:12" s="13" customFormat="1" ht="51.75" customHeight="1">
      <c r="A12" s="132" t="s">
        <v>29</v>
      </c>
      <c r="B12" s="134"/>
      <c r="C12" s="28">
        <v>60</v>
      </c>
      <c r="D12" s="142" t="s">
        <v>30</v>
      </c>
      <c r="E12" s="143"/>
      <c r="F12" s="29">
        <v>50</v>
      </c>
      <c r="G12" s="30" t="s">
        <v>31</v>
      </c>
      <c r="H12" s="31">
        <v>65</v>
      </c>
      <c r="I12" s="20" t="s">
        <v>3</v>
      </c>
      <c r="J12" s="11" t="s">
        <v>68</v>
      </c>
      <c r="K12" s="15" t="s">
        <v>69</v>
      </c>
      <c r="L12" s="16" t="s">
        <v>70</v>
      </c>
    </row>
    <row r="13" spans="1:12" s="2" customFormat="1" ht="24.95" customHeight="1">
      <c r="A13" s="122" t="s">
        <v>4</v>
      </c>
      <c r="B13" s="123"/>
      <c r="C13" s="123"/>
      <c r="D13" s="123"/>
      <c r="E13" s="123"/>
      <c r="F13" s="123"/>
      <c r="G13" s="123"/>
      <c r="H13" s="123"/>
      <c r="I13" s="123"/>
      <c r="J13" s="123"/>
      <c r="K13" s="123"/>
      <c r="L13" s="123"/>
    </row>
    <row r="14" spans="1:12" s="1" customFormat="1" ht="39.75" customHeight="1">
      <c r="A14" s="20" t="s">
        <v>5</v>
      </c>
      <c r="B14" s="24" t="s">
        <v>71</v>
      </c>
      <c r="C14" s="24" t="s">
        <v>72</v>
      </c>
      <c r="D14" s="20" t="s">
        <v>2</v>
      </c>
      <c r="E14" s="26" t="s">
        <v>6</v>
      </c>
      <c r="F14" s="130" t="s">
        <v>26</v>
      </c>
      <c r="G14" s="131"/>
      <c r="H14" s="126" t="s">
        <v>27</v>
      </c>
      <c r="I14" s="126"/>
      <c r="J14" s="20" t="s">
        <v>24</v>
      </c>
      <c r="K14" s="20" t="s">
        <v>25</v>
      </c>
      <c r="L14" s="20" t="s">
        <v>23</v>
      </c>
    </row>
    <row r="15" spans="1:12" s="1" customFormat="1" ht="30" customHeight="1">
      <c r="A15" s="19"/>
      <c r="B15" s="25"/>
      <c r="C15" s="25"/>
      <c r="D15" s="34">
        <f>C$12</f>
        <v>60</v>
      </c>
      <c r="E15" s="60" t="e">
        <f>B15/C15</f>
        <v>#DIV/0!</v>
      </c>
      <c r="F15" s="128"/>
      <c r="G15" s="129"/>
      <c r="H15" s="102"/>
      <c r="I15" s="102"/>
      <c r="J15" s="19"/>
      <c r="K15" s="19"/>
      <c r="L15" s="19"/>
    </row>
    <row r="16" spans="1:12" s="1" customFormat="1" ht="30" customHeight="1">
      <c r="A16" s="19"/>
      <c r="B16" s="25"/>
      <c r="C16" s="25"/>
      <c r="D16" s="34">
        <f t="shared" ref="D16:D18" si="0">C$12</f>
        <v>60</v>
      </c>
      <c r="E16" s="60" t="e">
        <f t="shared" ref="E16:E18" si="1">B16/C16</f>
        <v>#DIV/0!</v>
      </c>
      <c r="F16" s="128"/>
      <c r="G16" s="129"/>
      <c r="H16" s="102"/>
      <c r="I16" s="102"/>
      <c r="J16" s="19"/>
      <c r="K16" s="19"/>
      <c r="L16" s="55"/>
    </row>
    <row r="17" spans="1:12" ht="30" customHeight="1">
      <c r="A17" s="19"/>
      <c r="B17" s="25"/>
      <c r="C17" s="25"/>
      <c r="D17" s="34">
        <f t="shared" si="0"/>
        <v>60</v>
      </c>
      <c r="E17" s="60" t="e">
        <f t="shared" si="1"/>
        <v>#DIV/0!</v>
      </c>
      <c r="F17" s="128"/>
      <c r="G17" s="129"/>
      <c r="H17" s="102"/>
      <c r="I17" s="102"/>
      <c r="J17" s="19"/>
      <c r="K17" s="19"/>
      <c r="L17" s="55"/>
    </row>
    <row r="18" spans="1:12" ht="30" customHeight="1">
      <c r="A18" s="19"/>
      <c r="B18" s="25"/>
      <c r="C18" s="25"/>
      <c r="D18" s="34">
        <f t="shared" si="0"/>
        <v>60</v>
      </c>
      <c r="E18" s="60" t="e">
        <f t="shared" si="1"/>
        <v>#DIV/0!</v>
      </c>
      <c r="F18" s="128"/>
      <c r="G18" s="129"/>
      <c r="H18" s="102"/>
      <c r="I18" s="102"/>
      <c r="J18" s="19"/>
      <c r="K18" s="19"/>
      <c r="L18" s="55"/>
    </row>
    <row r="19" spans="1:12" ht="30" customHeight="1"/>
    <row r="22" spans="1:12" hidden="1">
      <c r="A22" t="s">
        <v>137</v>
      </c>
    </row>
    <row r="23" spans="1:12" hidden="1">
      <c r="A23" t="s">
        <v>138</v>
      </c>
    </row>
    <row r="24" spans="1:12" hidden="1">
      <c r="A24" t="s">
        <v>139</v>
      </c>
    </row>
  </sheetData>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45" priority="1" stopIfTrue="1" operator="lessThan">
      <formula>59%</formula>
    </cfRule>
    <cfRule type="cellIs" dxfId="44" priority="2" stopIfTrue="1" operator="between">
      <formula>60%</formula>
      <formula>65%</formula>
    </cfRule>
    <cfRule type="cellIs" dxfId="43" priority="3" stopIfTrue="1" operator="greaterThanOrEqual">
      <formula>0.65</formula>
    </cfRule>
  </conditionalFormatting>
  <dataValidations count="1">
    <dataValidation type="list" allowBlank="1" showInputMessage="1" showErrorMessage="1" sqref="L15:L18">
      <formula1>$A$22:$A$25</formula1>
    </dataValidation>
  </dataValidations>
  <hyperlinks>
    <hyperlink ref="H5:J5" location="'Listado de Indicadores'!A1" display="RECAUDO POR CONCEPTOS DE EVASIÓN FISCAL A TRIBUTOS DEL ORDEN DEPARTAMENTAL"/>
  </hyperlinks>
  <pageMargins left="0.70866141732283472" right="0.70866141732283472" top="0.35433070866141736" bottom="0.35433070866141736" header="0.31496062992125984" footer="0.31496062992125984"/>
  <pageSetup scale="58" orientation="landscape" verticalDpi="300" r:id="rId1"/>
  <drawing r:id="rId2"/>
</worksheet>
</file>

<file path=xl/worksheets/sheet4.xml><?xml version="1.0" encoding="utf-8"?>
<worksheet xmlns="http://schemas.openxmlformats.org/spreadsheetml/2006/main" xmlns:r="http://schemas.openxmlformats.org/officeDocument/2006/relationships">
  <dimension ref="A1:L23"/>
  <sheetViews>
    <sheetView view="pageBreakPreview" topLeftCell="A8" zoomScale="80" zoomScaleSheetLayoutView="80" workbookViewId="0">
      <selection activeCell="M12" sqref="M12"/>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101"/>
      <c r="B1" s="101"/>
      <c r="C1" s="101"/>
      <c r="D1" s="103" t="s">
        <v>7</v>
      </c>
      <c r="E1" s="103"/>
      <c r="F1" s="103"/>
      <c r="G1" s="103"/>
      <c r="H1" s="103"/>
      <c r="I1" s="103"/>
      <c r="J1" s="103"/>
      <c r="K1" s="3" t="s">
        <v>21</v>
      </c>
      <c r="L1" s="3"/>
    </row>
    <row r="2" spans="1:12" ht="24.95" customHeight="1">
      <c r="A2" s="102"/>
      <c r="B2" s="102"/>
      <c r="C2" s="102"/>
      <c r="D2" s="104" t="str">
        <f>'002'!D2:J2</f>
        <v>PROCESO HACIENDA PUBLICA</v>
      </c>
      <c r="E2" s="104"/>
      <c r="F2" s="104"/>
      <c r="G2" s="104"/>
      <c r="H2" s="104"/>
      <c r="I2" s="104"/>
      <c r="J2" s="104"/>
      <c r="K2" s="4" t="s">
        <v>20</v>
      </c>
      <c r="L2" s="4"/>
    </row>
    <row r="3" spans="1:12" ht="24.95" customHeight="1">
      <c r="A3" s="102"/>
      <c r="B3" s="102"/>
      <c r="C3" s="102"/>
      <c r="D3" s="104" t="s">
        <v>19</v>
      </c>
      <c r="E3" s="104"/>
      <c r="F3" s="104"/>
      <c r="G3" s="104"/>
      <c r="H3" s="104"/>
      <c r="I3" s="104"/>
      <c r="J3" s="104"/>
      <c r="K3" s="4" t="s">
        <v>22</v>
      </c>
      <c r="L3" s="4"/>
    </row>
    <row r="4" spans="1:12" ht="24.95" customHeight="1">
      <c r="A4" s="122" t="s">
        <v>10</v>
      </c>
      <c r="B4" s="123"/>
      <c r="C4" s="123"/>
      <c r="D4" s="123"/>
      <c r="E4" s="123"/>
      <c r="F4" s="123"/>
      <c r="G4" s="123"/>
      <c r="H4" s="123"/>
      <c r="I4" s="123"/>
      <c r="J4" s="123"/>
      <c r="K4" s="123"/>
      <c r="L4" s="123"/>
    </row>
    <row r="5" spans="1:12" ht="27.75" customHeight="1">
      <c r="A5" s="132" t="s">
        <v>35</v>
      </c>
      <c r="B5" s="133"/>
      <c r="C5" s="134"/>
      <c r="D5" s="135">
        <v>3</v>
      </c>
      <c r="E5" s="136"/>
      <c r="F5" s="137"/>
      <c r="G5" s="7" t="s">
        <v>36</v>
      </c>
      <c r="H5" s="138" t="s">
        <v>73</v>
      </c>
      <c r="I5" s="139"/>
      <c r="J5" s="140"/>
      <c r="K5" s="20" t="s">
        <v>37</v>
      </c>
      <c r="L5" s="17" t="s">
        <v>38</v>
      </c>
    </row>
    <row r="6" spans="1:12">
      <c r="A6" s="125"/>
      <c r="B6" s="125"/>
      <c r="C6" s="125"/>
      <c r="D6" s="125"/>
      <c r="E6" s="125"/>
      <c r="F6" s="125"/>
      <c r="G6" s="125"/>
      <c r="H6" s="125"/>
      <c r="I6" s="125"/>
      <c r="J6" s="125"/>
      <c r="K6" s="125"/>
      <c r="L6" s="125"/>
    </row>
    <row r="7" spans="1:12" ht="69.95" customHeight="1">
      <c r="A7" s="126" t="s">
        <v>11</v>
      </c>
      <c r="B7" s="126"/>
      <c r="C7" s="126"/>
      <c r="D7" s="124" t="s">
        <v>75</v>
      </c>
      <c r="E7" s="102"/>
      <c r="F7" s="102"/>
      <c r="G7" s="102"/>
      <c r="H7" s="102"/>
      <c r="I7" s="20" t="s">
        <v>15</v>
      </c>
      <c r="J7" s="124" t="s">
        <v>74</v>
      </c>
      <c r="K7" s="102"/>
      <c r="L7" s="102"/>
    </row>
    <row r="8" spans="1:12" ht="79.5" customHeight="1">
      <c r="A8" s="126" t="s">
        <v>0</v>
      </c>
      <c r="B8" s="126"/>
      <c r="C8" s="126"/>
      <c r="D8" s="124" t="s">
        <v>28</v>
      </c>
      <c r="E8" s="102"/>
      <c r="F8" s="102"/>
      <c r="G8" s="102"/>
      <c r="H8" s="102"/>
      <c r="I8" s="20" t="s">
        <v>16</v>
      </c>
      <c r="J8" s="124" t="s">
        <v>77</v>
      </c>
      <c r="K8" s="102"/>
      <c r="L8" s="102"/>
    </row>
    <row r="9" spans="1:12" ht="69.95" customHeight="1">
      <c r="A9" s="126" t="s">
        <v>12</v>
      </c>
      <c r="B9" s="126"/>
      <c r="C9" s="126"/>
      <c r="D9" s="124" t="s">
        <v>76</v>
      </c>
      <c r="E9" s="102"/>
      <c r="F9" s="102"/>
      <c r="G9" s="102"/>
      <c r="H9" s="102"/>
      <c r="I9" s="20" t="s">
        <v>1</v>
      </c>
      <c r="J9" s="124" t="s">
        <v>78</v>
      </c>
      <c r="K9" s="102"/>
      <c r="L9" s="102"/>
    </row>
    <row r="10" spans="1:12" ht="69.95" customHeight="1">
      <c r="A10" s="126" t="s">
        <v>13</v>
      </c>
      <c r="B10" s="126"/>
      <c r="C10" s="126"/>
      <c r="D10" s="124" t="s">
        <v>79</v>
      </c>
      <c r="E10" s="102"/>
      <c r="F10" s="102"/>
      <c r="G10" s="102"/>
      <c r="H10" s="102"/>
      <c r="I10" s="20" t="s">
        <v>17</v>
      </c>
      <c r="J10" s="124" t="s">
        <v>44</v>
      </c>
      <c r="K10" s="102"/>
      <c r="L10" s="102"/>
    </row>
    <row r="11" spans="1:12" ht="69.95" customHeight="1">
      <c r="A11" s="126" t="s">
        <v>14</v>
      </c>
      <c r="B11" s="126"/>
      <c r="C11" s="126"/>
      <c r="D11" s="124" t="s">
        <v>80</v>
      </c>
      <c r="E11" s="102"/>
      <c r="F11" s="102"/>
      <c r="G11" s="102"/>
      <c r="H11" s="102"/>
      <c r="I11" s="22" t="s">
        <v>18</v>
      </c>
      <c r="J11" s="124" t="s">
        <v>59</v>
      </c>
      <c r="K11" s="102"/>
      <c r="L11" s="102"/>
    </row>
    <row r="12" spans="1:12" s="13" customFormat="1" ht="51.75" customHeight="1">
      <c r="A12" s="132" t="s">
        <v>29</v>
      </c>
      <c r="B12" s="134"/>
      <c r="C12" s="8">
        <v>0.95</v>
      </c>
      <c r="D12" s="132" t="s">
        <v>30</v>
      </c>
      <c r="E12" s="134"/>
      <c r="F12" s="12">
        <v>0.9</v>
      </c>
      <c r="G12" s="7" t="s">
        <v>31</v>
      </c>
      <c r="H12" s="14">
        <v>1</v>
      </c>
      <c r="I12" s="20" t="s">
        <v>3</v>
      </c>
      <c r="J12" s="11" t="s">
        <v>40</v>
      </c>
      <c r="K12" s="15" t="s">
        <v>41</v>
      </c>
      <c r="L12" s="16" t="s">
        <v>42</v>
      </c>
    </row>
    <row r="13" spans="1:12" s="2" customFormat="1" ht="24.95" customHeight="1">
      <c r="A13" s="122" t="s">
        <v>4</v>
      </c>
      <c r="B13" s="123"/>
      <c r="C13" s="123"/>
      <c r="D13" s="123"/>
      <c r="E13" s="123"/>
      <c r="F13" s="123"/>
      <c r="G13" s="123"/>
      <c r="H13" s="123"/>
      <c r="I13" s="123"/>
      <c r="J13" s="123"/>
      <c r="K13" s="123"/>
      <c r="L13" s="123"/>
    </row>
    <row r="14" spans="1:12" s="1" customFormat="1" ht="39.75" customHeight="1">
      <c r="A14" s="20" t="s">
        <v>5</v>
      </c>
      <c r="B14" s="20" t="s">
        <v>8</v>
      </c>
      <c r="C14" s="20" t="s">
        <v>9</v>
      </c>
      <c r="D14" s="20" t="s">
        <v>2</v>
      </c>
      <c r="E14" s="20" t="s">
        <v>6</v>
      </c>
      <c r="F14" s="130" t="s">
        <v>26</v>
      </c>
      <c r="G14" s="131"/>
      <c r="H14" s="126" t="s">
        <v>27</v>
      </c>
      <c r="I14" s="126"/>
      <c r="J14" s="20" t="s">
        <v>24</v>
      </c>
      <c r="K14" s="20" t="s">
        <v>25</v>
      </c>
      <c r="L14" s="20" t="s">
        <v>23</v>
      </c>
    </row>
    <row r="15" spans="1:12" s="1" customFormat="1" ht="30" customHeight="1">
      <c r="A15" s="56"/>
      <c r="B15" s="19"/>
      <c r="C15" s="19"/>
      <c r="D15" s="9">
        <f>C$12</f>
        <v>0.95</v>
      </c>
      <c r="E15" s="10" t="e">
        <f>B15/C15</f>
        <v>#DIV/0!</v>
      </c>
      <c r="F15" s="128"/>
      <c r="G15" s="129"/>
      <c r="H15" s="102"/>
      <c r="I15" s="102"/>
      <c r="J15" s="19"/>
      <c r="K15" s="19"/>
      <c r="L15" s="19"/>
    </row>
    <row r="16" spans="1:12" s="1" customFormat="1" ht="30" customHeight="1">
      <c r="A16" s="19"/>
      <c r="B16" s="19"/>
      <c r="C16" s="19"/>
      <c r="D16" s="9">
        <f t="shared" ref="D16:D18" si="0">C$12</f>
        <v>0.95</v>
      </c>
      <c r="E16" s="10" t="e">
        <f t="shared" ref="E16:E18" si="1">B16/C16</f>
        <v>#DIV/0!</v>
      </c>
      <c r="F16" s="128"/>
      <c r="G16" s="129"/>
      <c r="H16" s="102"/>
      <c r="I16" s="102"/>
      <c r="J16" s="19"/>
      <c r="K16" s="19"/>
      <c r="L16" s="55"/>
    </row>
    <row r="17" spans="1:12" ht="30" customHeight="1">
      <c r="A17" s="19"/>
      <c r="B17" s="19"/>
      <c r="C17" s="19"/>
      <c r="D17" s="9">
        <f t="shared" si="0"/>
        <v>0.95</v>
      </c>
      <c r="E17" s="10" t="e">
        <f t="shared" si="1"/>
        <v>#DIV/0!</v>
      </c>
      <c r="F17" s="128"/>
      <c r="G17" s="129"/>
      <c r="H17" s="102"/>
      <c r="I17" s="102"/>
      <c r="J17" s="19"/>
      <c r="K17" s="19"/>
      <c r="L17" s="55"/>
    </row>
    <row r="18" spans="1:12" ht="30" customHeight="1">
      <c r="A18" s="19"/>
      <c r="B18" s="19"/>
      <c r="C18" s="19"/>
      <c r="D18" s="9">
        <f t="shared" si="0"/>
        <v>0.95</v>
      </c>
      <c r="E18" s="10" t="e">
        <f t="shared" si="1"/>
        <v>#DIV/0!</v>
      </c>
      <c r="F18" s="128"/>
      <c r="G18" s="129"/>
      <c r="H18" s="102"/>
      <c r="I18" s="102"/>
      <c r="J18" s="19"/>
      <c r="K18" s="19"/>
      <c r="L18" s="55"/>
    </row>
    <row r="19" spans="1:12" ht="30" customHeight="1"/>
    <row r="21" spans="1:12" hidden="1">
      <c r="A21" t="s">
        <v>137</v>
      </c>
    </row>
    <row r="22" spans="1:12" hidden="1">
      <c r="A22" t="s">
        <v>138</v>
      </c>
    </row>
    <row r="23" spans="1:12" hidden="1">
      <c r="A23" t="s">
        <v>139</v>
      </c>
    </row>
  </sheetData>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42" priority="1" stopIfTrue="1" operator="lessThan">
      <formula>0.9</formula>
    </cfRule>
    <cfRule type="cellIs" dxfId="41" priority="2" stopIfTrue="1" operator="between">
      <formula>0.9</formula>
      <formula>0.95</formula>
    </cfRule>
    <cfRule type="cellIs" dxfId="40"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ANALISIS DE LOS ESTADOS FINANCIEROS "/>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5.xml><?xml version="1.0" encoding="utf-8"?>
<worksheet xmlns="http://schemas.openxmlformats.org/spreadsheetml/2006/main" xmlns:r="http://schemas.openxmlformats.org/officeDocument/2006/relationships">
  <dimension ref="A1:L25"/>
  <sheetViews>
    <sheetView view="pageBreakPreview" topLeftCell="A10" zoomScale="80" zoomScaleSheetLayoutView="80" workbookViewId="0">
      <selection activeCell="F16" sqref="F16:G16"/>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101"/>
      <c r="B1" s="101"/>
      <c r="C1" s="101"/>
      <c r="D1" s="103" t="s">
        <v>7</v>
      </c>
      <c r="E1" s="103"/>
      <c r="F1" s="103"/>
      <c r="G1" s="103"/>
      <c r="H1" s="103"/>
      <c r="I1" s="103"/>
      <c r="J1" s="103"/>
      <c r="K1" s="3" t="s">
        <v>21</v>
      </c>
      <c r="L1" s="3"/>
    </row>
    <row r="2" spans="1:12" ht="24.95" customHeight="1">
      <c r="A2" s="102"/>
      <c r="B2" s="102"/>
      <c r="C2" s="102"/>
      <c r="D2" s="104" t="str">
        <f>'003'!D2:J2</f>
        <v>PROCESO HACIENDA PUBLICA</v>
      </c>
      <c r="E2" s="104"/>
      <c r="F2" s="104"/>
      <c r="G2" s="104"/>
      <c r="H2" s="104"/>
      <c r="I2" s="104"/>
      <c r="J2" s="104"/>
      <c r="K2" s="4" t="s">
        <v>20</v>
      </c>
      <c r="L2" s="4"/>
    </row>
    <row r="3" spans="1:12" ht="24.95" customHeight="1">
      <c r="A3" s="102"/>
      <c r="B3" s="102"/>
      <c r="C3" s="102"/>
      <c r="D3" s="104" t="s">
        <v>19</v>
      </c>
      <c r="E3" s="104"/>
      <c r="F3" s="104"/>
      <c r="G3" s="104"/>
      <c r="H3" s="104"/>
      <c r="I3" s="104"/>
      <c r="J3" s="104"/>
      <c r="K3" s="4" t="s">
        <v>22</v>
      </c>
      <c r="L3" s="4"/>
    </row>
    <row r="4" spans="1:12" ht="24.95" customHeight="1">
      <c r="A4" s="122" t="s">
        <v>10</v>
      </c>
      <c r="B4" s="123"/>
      <c r="C4" s="123"/>
      <c r="D4" s="123"/>
      <c r="E4" s="123"/>
      <c r="F4" s="123"/>
      <c r="G4" s="123"/>
      <c r="H4" s="123"/>
      <c r="I4" s="123"/>
      <c r="J4" s="123"/>
      <c r="K4" s="123"/>
      <c r="L4" s="123"/>
    </row>
    <row r="5" spans="1:12" ht="27.75" customHeight="1">
      <c r="A5" s="132" t="s">
        <v>35</v>
      </c>
      <c r="B5" s="133"/>
      <c r="C5" s="134"/>
      <c r="D5" s="135">
        <v>4</v>
      </c>
      <c r="E5" s="136"/>
      <c r="F5" s="137"/>
      <c r="G5" s="7" t="s">
        <v>36</v>
      </c>
      <c r="H5" s="144" t="s">
        <v>81</v>
      </c>
      <c r="I5" s="145"/>
      <c r="J5" s="146"/>
      <c r="K5" s="20" t="s">
        <v>37</v>
      </c>
      <c r="L5" s="17" t="s">
        <v>47</v>
      </c>
    </row>
    <row r="6" spans="1:12">
      <c r="A6" s="125"/>
      <c r="B6" s="125"/>
      <c r="C6" s="125"/>
      <c r="D6" s="125"/>
      <c r="E6" s="125"/>
      <c r="F6" s="125"/>
      <c r="G6" s="125"/>
      <c r="H6" s="125"/>
      <c r="I6" s="125"/>
      <c r="J6" s="125"/>
      <c r="K6" s="125"/>
      <c r="L6" s="125"/>
    </row>
    <row r="7" spans="1:12" ht="69.95" customHeight="1">
      <c r="A7" s="126" t="s">
        <v>11</v>
      </c>
      <c r="B7" s="126"/>
      <c r="C7" s="126"/>
      <c r="D7" s="124" t="s">
        <v>82</v>
      </c>
      <c r="E7" s="102"/>
      <c r="F7" s="102"/>
      <c r="G7" s="102"/>
      <c r="H7" s="102"/>
      <c r="I7" s="20" t="s">
        <v>15</v>
      </c>
      <c r="J7" s="124" t="s">
        <v>83</v>
      </c>
      <c r="K7" s="102"/>
      <c r="L7" s="102"/>
    </row>
    <row r="8" spans="1:12" ht="79.5" customHeight="1">
      <c r="A8" s="126" t="s">
        <v>0</v>
      </c>
      <c r="B8" s="126"/>
      <c r="C8" s="126"/>
      <c r="D8" s="102" t="s">
        <v>43</v>
      </c>
      <c r="E8" s="102"/>
      <c r="F8" s="102"/>
      <c r="G8" s="102"/>
      <c r="H8" s="102"/>
      <c r="I8" s="20" t="s">
        <v>16</v>
      </c>
      <c r="J8" s="124" t="s">
        <v>85</v>
      </c>
      <c r="K8" s="102"/>
      <c r="L8" s="102"/>
    </row>
    <row r="9" spans="1:12" ht="69.95" customHeight="1">
      <c r="A9" s="126" t="s">
        <v>12</v>
      </c>
      <c r="B9" s="126"/>
      <c r="C9" s="126"/>
      <c r="D9" s="124" t="s">
        <v>84</v>
      </c>
      <c r="E9" s="102"/>
      <c r="F9" s="102"/>
      <c r="G9" s="102"/>
      <c r="H9" s="102"/>
      <c r="I9" s="20" t="s">
        <v>1</v>
      </c>
      <c r="J9" s="124" t="s">
        <v>86</v>
      </c>
      <c r="K9" s="102"/>
      <c r="L9" s="102"/>
    </row>
    <row r="10" spans="1:12" ht="69.95" customHeight="1">
      <c r="A10" s="126" t="s">
        <v>13</v>
      </c>
      <c r="B10" s="126"/>
      <c r="C10" s="126"/>
      <c r="D10" s="124" t="s">
        <v>87</v>
      </c>
      <c r="E10" s="102"/>
      <c r="F10" s="102"/>
      <c r="G10" s="102"/>
      <c r="H10" s="102"/>
      <c r="I10" s="20" t="s">
        <v>17</v>
      </c>
      <c r="J10" s="124" t="s">
        <v>88</v>
      </c>
      <c r="K10" s="102"/>
      <c r="L10" s="102"/>
    </row>
    <row r="11" spans="1:12" ht="69.95" customHeight="1">
      <c r="A11" s="126" t="s">
        <v>14</v>
      </c>
      <c r="B11" s="126"/>
      <c r="C11" s="126"/>
      <c r="D11" s="124" t="s">
        <v>80</v>
      </c>
      <c r="E11" s="102"/>
      <c r="F11" s="102"/>
      <c r="G11" s="102"/>
      <c r="H11" s="102"/>
      <c r="I11" s="24" t="s">
        <v>18</v>
      </c>
      <c r="J11" s="124" t="s">
        <v>59</v>
      </c>
      <c r="K11" s="102"/>
      <c r="L11" s="102"/>
    </row>
    <row r="12" spans="1:12" s="13" customFormat="1" ht="51.75" customHeight="1">
      <c r="A12" s="132" t="s">
        <v>29</v>
      </c>
      <c r="B12" s="134"/>
      <c r="C12" s="8">
        <v>0.3</v>
      </c>
      <c r="D12" s="132" t="s">
        <v>30</v>
      </c>
      <c r="E12" s="134"/>
      <c r="F12" s="12">
        <v>0.9</v>
      </c>
      <c r="G12" s="7" t="s">
        <v>31</v>
      </c>
      <c r="H12" s="14">
        <v>1</v>
      </c>
      <c r="I12" s="20" t="s">
        <v>3</v>
      </c>
      <c r="J12" s="11" t="s">
        <v>142</v>
      </c>
      <c r="K12" s="15" t="s">
        <v>143</v>
      </c>
      <c r="L12" s="16" t="s">
        <v>144</v>
      </c>
    </row>
    <row r="13" spans="1:12" s="2" customFormat="1" ht="24.95" customHeight="1">
      <c r="A13" s="122" t="s">
        <v>4</v>
      </c>
      <c r="B13" s="123"/>
      <c r="C13" s="123"/>
      <c r="D13" s="123"/>
      <c r="E13" s="123"/>
      <c r="F13" s="123"/>
      <c r="G13" s="123"/>
      <c r="H13" s="123"/>
      <c r="I13" s="123"/>
      <c r="J13" s="123"/>
      <c r="K13" s="123"/>
      <c r="L13" s="123"/>
    </row>
    <row r="14" spans="1:12" s="1" customFormat="1" ht="39.75" customHeight="1">
      <c r="A14" s="20" t="s">
        <v>5</v>
      </c>
      <c r="B14" s="20" t="s">
        <v>8</v>
      </c>
      <c r="C14" s="20" t="s">
        <v>9</v>
      </c>
      <c r="D14" s="20" t="s">
        <v>2</v>
      </c>
      <c r="E14" s="20" t="s">
        <v>6</v>
      </c>
      <c r="F14" s="130" t="s">
        <v>26</v>
      </c>
      <c r="G14" s="131"/>
      <c r="H14" s="126" t="s">
        <v>27</v>
      </c>
      <c r="I14" s="126"/>
      <c r="J14" s="20" t="s">
        <v>24</v>
      </c>
      <c r="K14" s="20" t="s">
        <v>25</v>
      </c>
      <c r="L14" s="20" t="s">
        <v>23</v>
      </c>
    </row>
    <row r="15" spans="1:12" s="1" customFormat="1" ht="30" customHeight="1">
      <c r="A15" s="19"/>
      <c r="B15" s="19"/>
      <c r="C15" s="19"/>
      <c r="D15" s="9">
        <f>C$12</f>
        <v>0.3</v>
      </c>
      <c r="E15" s="10" t="e">
        <f>B15/C15</f>
        <v>#DIV/0!</v>
      </c>
      <c r="F15" s="128"/>
      <c r="G15" s="129"/>
      <c r="H15" s="102"/>
      <c r="I15" s="102"/>
      <c r="J15" s="56"/>
      <c r="K15" s="56"/>
      <c r="L15" s="55"/>
    </row>
    <row r="16" spans="1:12" s="1" customFormat="1" ht="30" customHeight="1">
      <c r="A16" s="19"/>
      <c r="B16" s="19"/>
      <c r="C16" s="19"/>
      <c r="D16" s="9">
        <f t="shared" ref="D16:D18" si="0">C$12</f>
        <v>0.3</v>
      </c>
      <c r="E16" s="10" t="e">
        <f t="shared" ref="E16:E18" si="1">B16/C16</f>
        <v>#DIV/0!</v>
      </c>
      <c r="F16" s="128"/>
      <c r="G16" s="129"/>
      <c r="H16" s="102"/>
      <c r="I16" s="102"/>
      <c r="J16" s="19"/>
      <c r="K16" s="19"/>
      <c r="L16" s="55"/>
    </row>
    <row r="17" spans="1:12" ht="30" customHeight="1">
      <c r="A17" s="19"/>
      <c r="B17" s="19"/>
      <c r="C17" s="19"/>
      <c r="D17" s="9">
        <f t="shared" si="0"/>
        <v>0.3</v>
      </c>
      <c r="E17" s="10" t="e">
        <f t="shared" si="1"/>
        <v>#DIV/0!</v>
      </c>
      <c r="F17" s="128"/>
      <c r="G17" s="129"/>
      <c r="H17" s="102"/>
      <c r="I17" s="102"/>
      <c r="J17" s="19"/>
      <c r="K17" s="19"/>
      <c r="L17" s="55"/>
    </row>
    <row r="18" spans="1:12" ht="30" customHeight="1">
      <c r="A18" s="19"/>
      <c r="B18" s="19"/>
      <c r="C18" s="19"/>
      <c r="D18" s="9">
        <f t="shared" si="0"/>
        <v>0.3</v>
      </c>
      <c r="E18" s="10" t="e">
        <f t="shared" si="1"/>
        <v>#DIV/0!</v>
      </c>
      <c r="F18" s="128"/>
      <c r="G18" s="129"/>
      <c r="H18" s="102"/>
      <c r="I18" s="102"/>
      <c r="J18" s="19"/>
      <c r="K18" s="19"/>
      <c r="L18" s="55"/>
    </row>
    <row r="19" spans="1:12" ht="30" customHeight="1"/>
    <row r="20" spans="1:12" hidden="1"/>
    <row r="21" spans="1:12" hidden="1">
      <c r="A21" t="s">
        <v>137</v>
      </c>
    </row>
    <row r="22" spans="1:12" hidden="1">
      <c r="A22" t="s">
        <v>138</v>
      </c>
    </row>
    <row r="23" spans="1:12" hidden="1">
      <c r="A23" t="s">
        <v>139</v>
      </c>
    </row>
    <row r="24" spans="1:12" hidden="1"/>
    <row r="25" spans="1:12" hidden="1"/>
  </sheetData>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39" priority="1" stopIfTrue="1" operator="greaterThanOrEqual">
      <formula>46%</formula>
    </cfRule>
    <cfRule type="cellIs" dxfId="38" priority="2" stopIfTrue="1" operator="between">
      <formula>31%</formula>
      <formula>45%</formula>
    </cfRule>
    <cfRule type="cellIs" dxfId="37" priority="3" stopIfTrue="1" operator="lessThanOrEqual">
      <formula>0.3</formula>
    </cfRule>
  </conditionalFormatting>
  <dataValidations count="1">
    <dataValidation type="list" allowBlank="1" showInputMessage="1" showErrorMessage="1" sqref="L15:L18">
      <formula1>$A$21:$A$23</formula1>
    </dataValidation>
  </dataValidations>
  <hyperlinks>
    <hyperlink ref="H5:J5" location="'Listado de Indicadores'!A1" display="REPRESENTACIÓN DE LAS CUENTAS DE ANTICIPOS CON RESPECTO A LOS ACTIVOS CORRIENTES DE LA ENTIDAD"/>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6.xml><?xml version="1.0" encoding="utf-8"?>
<worksheet xmlns="http://schemas.openxmlformats.org/spreadsheetml/2006/main" xmlns:r="http://schemas.openxmlformats.org/officeDocument/2006/relationships">
  <dimension ref="A1:W32"/>
  <sheetViews>
    <sheetView view="pageBreakPreview" topLeftCell="A23" zoomScale="77" zoomScaleSheetLayoutView="77" workbookViewId="0">
      <selection activeCell="L24" sqref="L24"/>
    </sheetView>
  </sheetViews>
  <sheetFormatPr baseColWidth="10" defaultRowHeight="12.75"/>
  <cols>
    <col min="1" max="1" width="13" customWidth="1"/>
    <col min="2" max="2" width="21.5703125" customWidth="1"/>
    <col min="3" max="3" width="20" bestFit="1" customWidth="1"/>
    <col min="4" max="4" width="11.42578125" customWidth="1"/>
    <col min="5" max="5" width="12.85546875" customWidth="1"/>
    <col min="6" max="6" width="8.7109375" style="89" customWidth="1"/>
    <col min="7" max="7" width="59.5703125" customWidth="1"/>
    <col min="8" max="8" width="29.42578125" customWidth="1"/>
    <col min="9" max="9" width="30.5703125" customWidth="1"/>
    <col min="10" max="10" width="26.85546875" customWidth="1"/>
    <col min="11" max="11" width="17.42578125" customWidth="1"/>
    <col min="12" max="12" width="20.85546875" customWidth="1"/>
  </cols>
  <sheetData>
    <row r="1" spans="1:23" ht="24.95" customHeight="1">
      <c r="A1" s="101"/>
      <c r="B1" s="101"/>
      <c r="C1" s="101"/>
      <c r="D1" s="103" t="s">
        <v>7</v>
      </c>
      <c r="E1" s="103"/>
      <c r="F1" s="103"/>
      <c r="G1" s="103"/>
      <c r="H1" s="103"/>
      <c r="I1" s="103"/>
      <c r="J1" s="103"/>
      <c r="K1" s="3" t="s">
        <v>21</v>
      </c>
      <c r="L1" s="3"/>
    </row>
    <row r="2" spans="1:23" ht="24.95" customHeight="1">
      <c r="A2" s="102"/>
      <c r="B2" s="102"/>
      <c r="C2" s="102"/>
      <c r="D2" s="104" t="str">
        <f>'003'!D2:J2</f>
        <v>PROCESO HACIENDA PUBLICA</v>
      </c>
      <c r="E2" s="104"/>
      <c r="F2" s="104"/>
      <c r="G2" s="104"/>
      <c r="H2" s="104"/>
      <c r="I2" s="104"/>
      <c r="J2" s="104"/>
      <c r="K2" s="4" t="s">
        <v>20</v>
      </c>
      <c r="L2" s="4"/>
    </row>
    <row r="3" spans="1:23" ht="24.95" customHeight="1">
      <c r="A3" s="102"/>
      <c r="B3" s="102"/>
      <c r="C3" s="102"/>
      <c r="D3" s="104" t="s">
        <v>19</v>
      </c>
      <c r="E3" s="104"/>
      <c r="F3" s="104"/>
      <c r="G3" s="104"/>
      <c r="H3" s="104"/>
      <c r="I3" s="104"/>
      <c r="J3" s="104"/>
      <c r="K3" s="4" t="s">
        <v>22</v>
      </c>
      <c r="L3" s="4"/>
    </row>
    <row r="4" spans="1:23" ht="24.95" customHeight="1">
      <c r="A4" s="122" t="s">
        <v>10</v>
      </c>
      <c r="B4" s="123"/>
      <c r="C4" s="123"/>
      <c r="D4" s="123"/>
      <c r="E4" s="123"/>
      <c r="F4" s="123"/>
      <c r="G4" s="123"/>
      <c r="H4" s="123"/>
      <c r="I4" s="123"/>
      <c r="J4" s="123"/>
      <c r="K4" s="123"/>
      <c r="L4" s="123"/>
    </row>
    <row r="5" spans="1:23" ht="27.75" customHeight="1">
      <c r="A5" s="132" t="s">
        <v>35</v>
      </c>
      <c r="B5" s="133"/>
      <c r="C5" s="134"/>
      <c r="D5" s="135">
        <v>5</v>
      </c>
      <c r="E5" s="136"/>
      <c r="F5" s="137"/>
      <c r="G5" s="7" t="s">
        <v>36</v>
      </c>
      <c r="H5" s="153" t="s">
        <v>193</v>
      </c>
      <c r="I5" s="154"/>
      <c r="J5" s="155"/>
      <c r="K5" s="22" t="s">
        <v>37</v>
      </c>
      <c r="L5" s="37" t="s">
        <v>145</v>
      </c>
    </row>
    <row r="6" spans="1:23">
      <c r="A6" s="125"/>
      <c r="B6" s="125"/>
      <c r="C6" s="125"/>
      <c r="D6" s="125"/>
      <c r="E6" s="125"/>
      <c r="F6" s="125"/>
      <c r="G6" s="125"/>
      <c r="H6" s="125"/>
      <c r="I6" s="125"/>
      <c r="J6" s="125"/>
      <c r="K6" s="125"/>
      <c r="L6" s="125"/>
    </row>
    <row r="7" spans="1:23" ht="15" customHeight="1">
      <c r="A7" s="126" t="s">
        <v>11</v>
      </c>
      <c r="B7" s="126"/>
      <c r="C7" s="126"/>
      <c r="D7" s="156" t="s">
        <v>89</v>
      </c>
      <c r="E7" s="157"/>
      <c r="F7" s="157"/>
      <c r="G7" s="157"/>
      <c r="H7" s="22" t="s">
        <v>15</v>
      </c>
      <c r="I7" s="141" t="s">
        <v>90</v>
      </c>
      <c r="J7" s="148"/>
      <c r="K7" s="148"/>
      <c r="L7" s="149"/>
    </row>
    <row r="8" spans="1:23" ht="58.5" customHeight="1">
      <c r="A8" s="126" t="s">
        <v>0</v>
      </c>
      <c r="B8" s="126"/>
      <c r="C8" s="126"/>
      <c r="D8" s="156" t="s">
        <v>43</v>
      </c>
      <c r="E8" s="157"/>
      <c r="F8" s="157"/>
      <c r="G8" s="157"/>
      <c r="H8" s="22" t="s">
        <v>16</v>
      </c>
      <c r="I8" s="150" t="s">
        <v>147</v>
      </c>
      <c r="J8" s="151"/>
      <c r="K8" s="151"/>
      <c r="L8" s="152"/>
    </row>
    <row r="9" spans="1:23" ht="26.25" customHeight="1">
      <c r="A9" s="126" t="s">
        <v>12</v>
      </c>
      <c r="B9" s="126"/>
      <c r="C9" s="126"/>
      <c r="D9" s="141" t="s">
        <v>91</v>
      </c>
      <c r="E9" s="148"/>
      <c r="F9" s="148"/>
      <c r="G9" s="148"/>
      <c r="H9" s="22" t="s">
        <v>1</v>
      </c>
      <c r="I9" s="141" t="s">
        <v>92</v>
      </c>
      <c r="J9" s="148"/>
      <c r="K9" s="148"/>
      <c r="L9" s="149"/>
    </row>
    <row r="10" spans="1:23" ht="12.75" customHeight="1">
      <c r="A10" s="126" t="s">
        <v>13</v>
      </c>
      <c r="B10" s="126"/>
      <c r="C10" s="126"/>
      <c r="D10" s="141" t="s">
        <v>93</v>
      </c>
      <c r="E10" s="148"/>
      <c r="F10" s="148"/>
      <c r="G10" s="148"/>
      <c r="H10" s="22" t="s">
        <v>17</v>
      </c>
      <c r="I10" s="150" t="s">
        <v>57</v>
      </c>
      <c r="J10" s="151"/>
      <c r="K10" s="151"/>
      <c r="L10" s="152"/>
    </row>
    <row r="11" spans="1:23" ht="25.5" customHeight="1">
      <c r="A11" s="126" t="s">
        <v>140</v>
      </c>
      <c r="B11" s="126"/>
      <c r="C11" s="126"/>
      <c r="D11" s="141" t="s">
        <v>94</v>
      </c>
      <c r="E11" s="148"/>
      <c r="F11" s="148"/>
      <c r="G11" s="148"/>
      <c r="H11" s="22" t="s">
        <v>18</v>
      </c>
      <c r="I11" s="141" t="s">
        <v>59</v>
      </c>
      <c r="J11" s="148"/>
      <c r="K11" s="148"/>
      <c r="L11" s="149"/>
    </row>
    <row r="12" spans="1:23" s="13" customFormat="1" ht="26.25" customHeight="1">
      <c r="A12" s="132" t="s">
        <v>187</v>
      </c>
      <c r="B12" s="134"/>
      <c r="C12" s="8">
        <v>1</v>
      </c>
      <c r="D12" s="132" t="s">
        <v>188</v>
      </c>
      <c r="E12" s="134"/>
      <c r="F12" s="95">
        <f>D15</f>
        <v>8.3333333333333329E-2</v>
      </c>
      <c r="G12" s="7" t="s">
        <v>162</v>
      </c>
      <c r="H12" s="130" t="s">
        <v>189</v>
      </c>
      <c r="I12" s="131"/>
      <c r="J12" s="79" t="s">
        <v>190</v>
      </c>
      <c r="K12" s="81" t="s">
        <v>191</v>
      </c>
      <c r="L12" s="80" t="s">
        <v>192</v>
      </c>
    </row>
    <row r="13" spans="1:23" s="2" customFormat="1" ht="24.95" customHeight="1" thickBot="1">
      <c r="A13" s="122" t="s">
        <v>4</v>
      </c>
      <c r="B13" s="123"/>
      <c r="C13" s="123"/>
      <c r="D13" s="123"/>
      <c r="E13" s="123"/>
      <c r="F13" s="123"/>
      <c r="G13" s="147"/>
      <c r="H13" s="123"/>
      <c r="I13" s="123"/>
      <c r="J13" s="123"/>
      <c r="K13" s="123"/>
      <c r="L13" s="123"/>
    </row>
    <row r="14" spans="1:23" s="1" customFormat="1" ht="39.75" customHeight="1">
      <c r="A14" s="15" t="s">
        <v>150</v>
      </c>
      <c r="B14" s="15" t="s">
        <v>148</v>
      </c>
      <c r="C14" s="15" t="s">
        <v>149</v>
      </c>
      <c r="D14" s="70" t="s">
        <v>161</v>
      </c>
      <c r="E14" s="15" t="s">
        <v>177</v>
      </c>
      <c r="F14" s="90" t="s">
        <v>185</v>
      </c>
      <c r="G14" s="66" t="s">
        <v>26</v>
      </c>
      <c r="H14" s="126" t="s">
        <v>27</v>
      </c>
      <c r="I14" s="126"/>
      <c r="J14" s="93" t="s">
        <v>24</v>
      </c>
      <c r="K14" s="22" t="s">
        <v>25</v>
      </c>
      <c r="L14" s="22" t="s">
        <v>23</v>
      </c>
    </row>
    <row r="15" spans="1:23" s="1" customFormat="1" ht="140.25">
      <c r="A15" s="71">
        <v>42035</v>
      </c>
      <c r="B15" s="62">
        <v>79269032634.639999</v>
      </c>
      <c r="C15" s="62">
        <v>319536745818.82001</v>
      </c>
      <c r="D15" s="65">
        <f>C12/12</f>
        <v>8.3333333333333329E-2</v>
      </c>
      <c r="E15" s="63">
        <f>B15/C15</f>
        <v>0.24807485734234208</v>
      </c>
      <c r="F15" s="88">
        <f>+E15</f>
        <v>0.24807485734234208</v>
      </c>
      <c r="G15" s="72" t="s">
        <v>151</v>
      </c>
      <c r="H15" s="102"/>
      <c r="I15" s="102"/>
      <c r="J15" s="96" t="s">
        <v>196</v>
      </c>
      <c r="K15" s="64"/>
      <c r="L15" s="55"/>
      <c r="N15" s="84" t="s">
        <v>163</v>
      </c>
      <c r="W15" s="73"/>
    </row>
    <row r="16" spans="1:23" s="1" customFormat="1" ht="140.25">
      <c r="A16" s="71">
        <v>42063</v>
      </c>
      <c r="B16" s="62">
        <v>108405643117.37</v>
      </c>
      <c r="C16" s="62">
        <v>398007142731.06</v>
      </c>
      <c r="D16" s="65">
        <f>D15+C12/12</f>
        <v>0.16666666666666666</v>
      </c>
      <c r="E16" s="63">
        <f t="shared" ref="E16:E22" si="0">B16/C16</f>
        <v>0.27237109960768086</v>
      </c>
      <c r="F16" s="88">
        <f>+E16-F15</f>
        <v>2.4296242265338774E-2</v>
      </c>
      <c r="G16" s="72" t="s">
        <v>152</v>
      </c>
      <c r="H16" s="102"/>
      <c r="I16" s="102"/>
      <c r="J16" s="96" t="s">
        <v>196</v>
      </c>
      <c r="K16" s="21"/>
      <c r="L16" s="55"/>
      <c r="N16" s="84" t="s">
        <v>164</v>
      </c>
      <c r="W16" s="73"/>
    </row>
    <row r="17" spans="1:23" ht="140.25">
      <c r="A17" s="71">
        <v>42094</v>
      </c>
      <c r="B17" s="62">
        <v>131184765146.28999</v>
      </c>
      <c r="C17" s="62">
        <v>406028925066.06</v>
      </c>
      <c r="D17" s="65">
        <f>(C12/12)+D16</f>
        <v>0.25</v>
      </c>
      <c r="E17" s="63">
        <f>B17/C17</f>
        <v>0.32309216670941981</v>
      </c>
      <c r="F17" s="88">
        <f t="shared" ref="F17:F21" si="1">+E17-E16</f>
        <v>5.0721067101738959E-2</v>
      </c>
      <c r="G17" s="72" t="s">
        <v>153</v>
      </c>
      <c r="H17" s="102"/>
      <c r="I17" s="102"/>
      <c r="J17" s="96" t="s">
        <v>196</v>
      </c>
      <c r="K17" s="21"/>
      <c r="L17" s="55"/>
      <c r="N17" s="85" t="s">
        <v>165</v>
      </c>
      <c r="W17" s="74"/>
    </row>
    <row r="18" spans="1:23" ht="153">
      <c r="A18" s="71">
        <v>42124</v>
      </c>
      <c r="B18" s="62">
        <v>158304964349.35001</v>
      </c>
      <c r="C18" s="62">
        <v>409285986720.06</v>
      </c>
      <c r="D18" s="65">
        <f>(C12/12)+D17</f>
        <v>0.33333333333333331</v>
      </c>
      <c r="E18" s="63">
        <f t="shared" si="0"/>
        <v>0.38678325055293455</v>
      </c>
      <c r="F18" s="88">
        <f t="shared" si="1"/>
        <v>6.369108384351474E-2</v>
      </c>
      <c r="G18" s="77" t="s">
        <v>154</v>
      </c>
      <c r="H18" s="102"/>
      <c r="I18" s="102"/>
      <c r="J18" s="96" t="s">
        <v>196</v>
      </c>
      <c r="K18" s="61"/>
      <c r="L18" s="61"/>
      <c r="N18" s="85" t="s">
        <v>166</v>
      </c>
      <c r="W18" s="75"/>
    </row>
    <row r="19" spans="1:23" ht="191.25">
      <c r="A19" s="71">
        <v>42155</v>
      </c>
      <c r="B19" s="62">
        <v>203706841407.67001</v>
      </c>
      <c r="C19" s="62">
        <v>535982018136.69</v>
      </c>
      <c r="D19" s="65">
        <f>(C12/12)+D18</f>
        <v>0.41666666666666663</v>
      </c>
      <c r="E19" s="68">
        <f t="shared" si="0"/>
        <v>0.38006282769680388</v>
      </c>
      <c r="F19" s="88">
        <f t="shared" si="1"/>
        <v>-6.72042285613067E-3</v>
      </c>
      <c r="G19" s="77" t="s">
        <v>155</v>
      </c>
      <c r="H19" s="102"/>
      <c r="I19" s="102"/>
      <c r="J19" s="96" t="s">
        <v>196</v>
      </c>
      <c r="K19" s="61"/>
      <c r="L19" s="61"/>
      <c r="N19" s="85" t="s">
        <v>167</v>
      </c>
    </row>
    <row r="20" spans="1:23" ht="102">
      <c r="A20" s="71">
        <v>42185</v>
      </c>
      <c r="B20" s="62">
        <v>304844338623.53003</v>
      </c>
      <c r="C20" s="62">
        <v>716540310563.54004</v>
      </c>
      <c r="D20" s="65">
        <f>(C12/12)+D19</f>
        <v>0.49999999999999994</v>
      </c>
      <c r="E20" s="63">
        <f t="shared" si="0"/>
        <v>0.4254392029720952</v>
      </c>
      <c r="F20" s="88">
        <f t="shared" si="1"/>
        <v>4.5376375275291314E-2</v>
      </c>
      <c r="G20" s="77" t="s">
        <v>156</v>
      </c>
      <c r="H20" s="102"/>
      <c r="I20" s="102"/>
      <c r="J20" s="96" t="s">
        <v>196</v>
      </c>
      <c r="K20" s="61"/>
      <c r="L20" s="61"/>
      <c r="N20" s="85" t="s">
        <v>168</v>
      </c>
    </row>
    <row r="21" spans="1:23" ht="114.75">
      <c r="A21" s="71">
        <v>42216</v>
      </c>
      <c r="B21" s="62">
        <v>361831434031.81</v>
      </c>
      <c r="C21" s="62">
        <v>716540310563.54004</v>
      </c>
      <c r="D21" s="65">
        <f>(C$12/12)+D20</f>
        <v>0.58333333333333326</v>
      </c>
      <c r="E21" s="63">
        <f t="shared" si="0"/>
        <v>0.50497010244579144</v>
      </c>
      <c r="F21" s="88">
        <f t="shared" si="1"/>
        <v>7.9530899473696237E-2</v>
      </c>
      <c r="G21" s="77" t="s">
        <v>157</v>
      </c>
      <c r="H21" s="102"/>
      <c r="I21" s="102"/>
      <c r="J21" s="96" t="s">
        <v>196</v>
      </c>
      <c r="K21" s="61"/>
      <c r="L21" s="61"/>
      <c r="N21" s="85" t="s">
        <v>169</v>
      </c>
    </row>
    <row r="22" spans="1:23" ht="127.5" customHeight="1">
      <c r="A22" s="71">
        <v>42247</v>
      </c>
      <c r="B22" s="62">
        <v>411559551371.44</v>
      </c>
      <c r="C22" s="62">
        <v>727421119509.56006</v>
      </c>
      <c r="D22" s="65">
        <f t="shared" ref="D22:D26" si="2">(C$12/12)+D21</f>
        <v>0.66666666666666663</v>
      </c>
      <c r="E22" s="63">
        <f t="shared" si="0"/>
        <v>0.56577894198194378</v>
      </c>
      <c r="F22" s="88">
        <f>+E22-E21</f>
        <v>6.0808839536152348E-2</v>
      </c>
      <c r="G22" s="77" t="s">
        <v>159</v>
      </c>
      <c r="H22" s="102"/>
      <c r="I22" s="102"/>
      <c r="J22" s="96" t="s">
        <v>196</v>
      </c>
      <c r="K22" s="61"/>
      <c r="L22" s="61"/>
      <c r="N22" s="85" t="s">
        <v>170</v>
      </c>
    </row>
    <row r="23" spans="1:23" ht="204">
      <c r="A23" s="71">
        <v>42277</v>
      </c>
      <c r="B23" s="62">
        <v>485802072411.71997</v>
      </c>
      <c r="C23" s="62">
        <v>789904548420.16003</v>
      </c>
      <c r="D23" s="65">
        <f t="shared" si="2"/>
        <v>0.75</v>
      </c>
      <c r="E23" s="63">
        <f t="shared" ref="E23:E26" si="3">B23/C23</f>
        <v>0.6150136410574456</v>
      </c>
      <c r="F23" s="88">
        <f>+E23-E22</f>
        <v>4.923469907550182E-2</v>
      </c>
      <c r="G23" s="77" t="s">
        <v>186</v>
      </c>
      <c r="H23" s="102"/>
      <c r="I23" s="102"/>
      <c r="J23" s="96" t="s">
        <v>196</v>
      </c>
      <c r="K23" s="61"/>
      <c r="L23" s="61"/>
      <c r="N23" s="85" t="s">
        <v>171</v>
      </c>
    </row>
    <row r="24" spans="1:23" ht="293.25">
      <c r="A24" s="71">
        <v>42308</v>
      </c>
      <c r="B24" s="62">
        <v>611088744461.33997</v>
      </c>
      <c r="C24" s="62">
        <v>798256127359.47998</v>
      </c>
      <c r="D24" s="65">
        <f t="shared" si="2"/>
        <v>0.83333333333333337</v>
      </c>
      <c r="E24" s="63">
        <f t="shared" si="3"/>
        <v>0.76552966337099893</v>
      </c>
      <c r="F24" s="88">
        <f>+E24-E23</f>
        <v>0.15051602231355332</v>
      </c>
      <c r="G24" s="76" t="s">
        <v>195</v>
      </c>
      <c r="H24" s="102" t="s">
        <v>197</v>
      </c>
      <c r="I24" s="102"/>
      <c r="J24" s="96" t="s">
        <v>196</v>
      </c>
      <c r="K24" s="97">
        <v>42338</v>
      </c>
      <c r="L24" s="61" t="s">
        <v>137</v>
      </c>
      <c r="N24" s="85" t="s">
        <v>172</v>
      </c>
    </row>
    <row r="25" spans="1:23" ht="30" customHeight="1">
      <c r="A25" s="71">
        <v>42338</v>
      </c>
      <c r="B25" s="62"/>
      <c r="C25" s="62"/>
      <c r="D25" s="65">
        <f t="shared" si="2"/>
        <v>0.91666666666666674</v>
      </c>
      <c r="E25" s="63" t="e">
        <f t="shared" si="3"/>
        <v>#DIV/0!</v>
      </c>
      <c r="F25" s="88" t="e">
        <f t="shared" ref="F25:F26" si="4">(E25*C$12)/D25</f>
        <v>#DIV/0!</v>
      </c>
      <c r="G25" s="76"/>
      <c r="H25" s="102"/>
      <c r="I25" s="102"/>
      <c r="J25" s="96"/>
      <c r="K25" s="61"/>
      <c r="L25" s="61"/>
      <c r="N25" s="85" t="s">
        <v>173</v>
      </c>
    </row>
    <row r="26" spans="1:23" ht="30" customHeight="1" thickBot="1">
      <c r="A26" s="71">
        <v>42369</v>
      </c>
      <c r="B26" s="62"/>
      <c r="C26" s="62"/>
      <c r="D26" s="65">
        <f t="shared" si="2"/>
        <v>1</v>
      </c>
      <c r="E26" s="63" t="e">
        <f t="shared" si="3"/>
        <v>#DIV/0!</v>
      </c>
      <c r="F26" s="88" t="e">
        <f t="shared" si="4"/>
        <v>#DIV/0!</v>
      </c>
      <c r="G26" s="67"/>
      <c r="H26" s="102"/>
      <c r="I26" s="102"/>
      <c r="J26" s="96"/>
      <c r="K26" s="61"/>
      <c r="L26" s="61"/>
      <c r="N26" s="85" t="s">
        <v>174</v>
      </c>
    </row>
    <row r="27" spans="1:23" ht="12.75" hidden="1" customHeight="1">
      <c r="G27" t="s">
        <v>158</v>
      </c>
      <c r="J27" s="78"/>
    </row>
    <row r="28" spans="1:23" hidden="1">
      <c r="A28" t="s">
        <v>137</v>
      </c>
      <c r="J28" s="78"/>
    </row>
    <row r="29" spans="1:23" hidden="1">
      <c r="A29" t="s">
        <v>138</v>
      </c>
      <c r="J29" s="78"/>
    </row>
    <row r="30" spans="1:23" hidden="1">
      <c r="A30" t="s">
        <v>139</v>
      </c>
      <c r="J30" s="78"/>
    </row>
    <row r="31" spans="1:23" hidden="1"/>
    <row r="32" spans="1:23" hidden="1"/>
  </sheetData>
  <mergeCells count="41">
    <mergeCell ref="A8:C8"/>
    <mergeCell ref="D7:G7"/>
    <mergeCell ref="D8:G8"/>
    <mergeCell ref="I7:L7"/>
    <mergeCell ref="I8:L8"/>
    <mergeCell ref="A5:C5"/>
    <mergeCell ref="D5:F5"/>
    <mergeCell ref="H5:J5"/>
    <mergeCell ref="A6:L6"/>
    <mergeCell ref="A7:C7"/>
    <mergeCell ref="A1:C3"/>
    <mergeCell ref="D1:J1"/>
    <mergeCell ref="D2:J2"/>
    <mergeCell ref="D3:J3"/>
    <mergeCell ref="A4:L4"/>
    <mergeCell ref="A13:L13"/>
    <mergeCell ref="A9:C9"/>
    <mergeCell ref="A10:C10"/>
    <mergeCell ref="A11:C11"/>
    <mergeCell ref="A12:B12"/>
    <mergeCell ref="D12:E12"/>
    <mergeCell ref="D9:G9"/>
    <mergeCell ref="D10:G10"/>
    <mergeCell ref="D11:G11"/>
    <mergeCell ref="I9:L9"/>
    <mergeCell ref="I10:L10"/>
    <mergeCell ref="I11:L11"/>
    <mergeCell ref="H12:I12"/>
    <mergeCell ref="H24:I24"/>
    <mergeCell ref="H25:I25"/>
    <mergeCell ref="H26:I26"/>
    <mergeCell ref="H17:I17"/>
    <mergeCell ref="H14:I14"/>
    <mergeCell ref="H15:I15"/>
    <mergeCell ref="H16:I16"/>
    <mergeCell ref="H18:I18"/>
    <mergeCell ref="H19:I19"/>
    <mergeCell ref="H20:I20"/>
    <mergeCell ref="H21:I21"/>
    <mergeCell ref="H22:I22"/>
    <mergeCell ref="H23:I23"/>
  </mergeCells>
  <conditionalFormatting sqref="F15:F26">
    <cfRule type="cellIs" dxfId="36" priority="3" operator="greaterThanOrEqual">
      <formula>0.0833</formula>
    </cfRule>
    <cfRule type="cellIs" dxfId="35" priority="2" operator="between">
      <formula>0.05</formula>
      <formula>0.08329</formula>
    </cfRule>
    <cfRule type="cellIs" dxfId="34" priority="1" operator="lessThanOrEqual">
      <formula>0.0499</formula>
    </cfRule>
  </conditionalFormatting>
  <dataValidations count="1">
    <dataValidation type="list" allowBlank="1" showInputMessage="1" showErrorMessage="1" sqref="L15:L26">
      <formula1>$A$28:$A$30</formula1>
    </dataValidation>
  </dataValidations>
  <hyperlinks>
    <hyperlink ref="H5:J5" location="'Listado de Indicadores'!A1" display="CUMPLIMIENTO DEL PRESUPUESTO POR DEPENDENCIA"/>
  </hyperlinks>
  <pageMargins left="0.27559055118110237" right="0.27559055118110237" top="0.35433070866141736" bottom="0.35433070866141736" header="0.31496062992125984" footer="0.31496062992125984"/>
  <pageSetup scale="49" orientation="landscape" verticalDpi="300" r:id="rId1"/>
  <headerFooter>
    <oddFooter>&amp;C"ES HORA DE RESULTADOS"&amp;R&amp;8Página &amp;P de &amp;N</oddFooter>
  </headerFooter>
  <drawing r:id="rId2"/>
</worksheet>
</file>

<file path=xl/worksheets/sheet7.xml><?xml version="1.0" encoding="utf-8"?>
<worksheet xmlns="http://schemas.openxmlformats.org/spreadsheetml/2006/main" xmlns:r="http://schemas.openxmlformats.org/officeDocument/2006/relationships">
  <dimension ref="A1:O28"/>
  <sheetViews>
    <sheetView tabSelected="1" view="pageBreakPreview" topLeftCell="A20" zoomScaleSheetLayoutView="100" workbookViewId="0">
      <selection activeCell="I25" sqref="I25:J25"/>
    </sheetView>
  </sheetViews>
  <sheetFormatPr baseColWidth="10" defaultRowHeight="12.75"/>
  <cols>
    <col min="1" max="1" width="14.7109375" customWidth="1"/>
    <col min="2" max="3" width="18.5703125" bestFit="1" customWidth="1"/>
    <col min="4" max="4" width="8.7109375" customWidth="1"/>
    <col min="5" max="6" width="13.42578125" customWidth="1"/>
    <col min="7" max="7" width="20" customWidth="1"/>
    <col min="8" max="8" width="42" customWidth="1"/>
    <col min="9" max="9" width="23.7109375" customWidth="1"/>
    <col min="10" max="10" width="21.7109375" customWidth="1"/>
    <col min="11" max="11" width="29.5703125" customWidth="1"/>
    <col min="12" max="12" width="17.42578125" customWidth="1"/>
    <col min="13" max="13" width="21.7109375" customWidth="1"/>
    <col min="15" max="16" width="14.5703125" customWidth="1"/>
  </cols>
  <sheetData>
    <row r="1" spans="1:15" ht="24.95" customHeight="1">
      <c r="A1" s="101"/>
      <c r="B1" s="101"/>
      <c r="C1" s="101"/>
      <c r="D1" s="103" t="s">
        <v>7</v>
      </c>
      <c r="E1" s="103"/>
      <c r="F1" s="103"/>
      <c r="G1" s="103"/>
      <c r="H1" s="103"/>
      <c r="I1" s="103"/>
      <c r="J1" s="103"/>
      <c r="K1" s="103"/>
      <c r="L1" s="3" t="s">
        <v>21</v>
      </c>
      <c r="M1" s="3"/>
    </row>
    <row r="2" spans="1:15" ht="24.95" customHeight="1">
      <c r="A2" s="102"/>
      <c r="B2" s="102"/>
      <c r="C2" s="102"/>
      <c r="D2" s="104" t="str">
        <f>'003'!D2:J2</f>
        <v>PROCESO HACIENDA PUBLICA</v>
      </c>
      <c r="E2" s="104"/>
      <c r="F2" s="104"/>
      <c r="G2" s="104"/>
      <c r="H2" s="104"/>
      <c r="I2" s="104"/>
      <c r="J2" s="104"/>
      <c r="K2" s="104"/>
      <c r="L2" s="4" t="s">
        <v>20</v>
      </c>
      <c r="M2" s="4"/>
    </row>
    <row r="3" spans="1:15" ht="24.95" customHeight="1">
      <c r="A3" s="102"/>
      <c r="B3" s="102"/>
      <c r="C3" s="102"/>
      <c r="D3" s="104" t="s">
        <v>19</v>
      </c>
      <c r="E3" s="104"/>
      <c r="F3" s="104"/>
      <c r="G3" s="104"/>
      <c r="H3" s="104"/>
      <c r="I3" s="104"/>
      <c r="J3" s="104"/>
      <c r="K3" s="104"/>
      <c r="L3" s="4" t="s">
        <v>22</v>
      </c>
      <c r="M3" s="4"/>
    </row>
    <row r="4" spans="1:15" ht="24.95" customHeight="1">
      <c r="A4" s="122" t="s">
        <v>10</v>
      </c>
      <c r="B4" s="123"/>
      <c r="C4" s="123"/>
      <c r="D4" s="123"/>
      <c r="E4" s="123"/>
      <c r="F4" s="123"/>
      <c r="G4" s="123"/>
      <c r="H4" s="123"/>
      <c r="I4" s="123"/>
      <c r="J4" s="123"/>
      <c r="K4" s="123"/>
      <c r="L4" s="123"/>
      <c r="M4" s="123"/>
    </row>
    <row r="5" spans="1:15" ht="27.75" customHeight="1">
      <c r="A5" s="132" t="s">
        <v>35</v>
      </c>
      <c r="B5" s="133"/>
      <c r="C5" s="134"/>
      <c r="D5" s="135">
        <v>6</v>
      </c>
      <c r="E5" s="136"/>
      <c r="F5" s="136"/>
      <c r="G5" s="137"/>
      <c r="H5" s="7" t="s">
        <v>36</v>
      </c>
      <c r="I5" s="144" t="s">
        <v>183</v>
      </c>
      <c r="J5" s="145"/>
      <c r="K5" s="146"/>
      <c r="L5" s="22" t="s">
        <v>37</v>
      </c>
      <c r="M5" s="17" t="s">
        <v>52</v>
      </c>
    </row>
    <row r="6" spans="1:15">
      <c r="A6" s="125"/>
      <c r="B6" s="125"/>
      <c r="C6" s="125"/>
      <c r="D6" s="125"/>
      <c r="E6" s="125"/>
      <c r="F6" s="125"/>
      <c r="G6" s="125"/>
      <c r="H6" s="125"/>
      <c r="I6" s="125"/>
      <c r="J6" s="125"/>
      <c r="K6" s="125"/>
      <c r="L6" s="125"/>
      <c r="M6" s="125"/>
    </row>
    <row r="7" spans="1:15" ht="25.5" customHeight="1">
      <c r="A7" s="126" t="s">
        <v>11</v>
      </c>
      <c r="B7" s="126"/>
      <c r="C7" s="126"/>
      <c r="D7" s="141" t="s">
        <v>96</v>
      </c>
      <c r="E7" s="148"/>
      <c r="F7" s="148"/>
      <c r="G7" s="148"/>
      <c r="H7" s="148"/>
      <c r="I7" s="22" t="s">
        <v>15</v>
      </c>
      <c r="J7" s="141" t="s">
        <v>97</v>
      </c>
      <c r="K7" s="148"/>
      <c r="L7" s="148"/>
      <c r="M7" s="149"/>
    </row>
    <row r="8" spans="1:15" ht="66" customHeight="1">
      <c r="A8" s="126" t="s">
        <v>0</v>
      </c>
      <c r="B8" s="126"/>
      <c r="C8" s="126"/>
      <c r="D8" s="128" t="s">
        <v>43</v>
      </c>
      <c r="E8" s="158"/>
      <c r="F8" s="158"/>
      <c r="G8" s="158"/>
      <c r="H8" s="158"/>
      <c r="I8" s="22" t="s">
        <v>16</v>
      </c>
      <c r="J8" s="150" t="s">
        <v>194</v>
      </c>
      <c r="K8" s="148"/>
      <c r="L8" s="148"/>
      <c r="M8" s="149"/>
    </row>
    <row r="9" spans="1:15" ht="25.5" customHeight="1">
      <c r="A9" s="126" t="s">
        <v>12</v>
      </c>
      <c r="B9" s="126"/>
      <c r="C9" s="126"/>
      <c r="D9" s="141" t="s">
        <v>98</v>
      </c>
      <c r="E9" s="148"/>
      <c r="F9" s="148"/>
      <c r="G9" s="148"/>
      <c r="H9" s="148"/>
      <c r="I9" s="22" t="s">
        <v>1</v>
      </c>
      <c r="J9" s="141" t="s">
        <v>99</v>
      </c>
      <c r="K9" s="148"/>
      <c r="L9" s="148"/>
      <c r="M9" s="149"/>
    </row>
    <row r="10" spans="1:15" ht="25.5">
      <c r="A10" s="126" t="s">
        <v>13</v>
      </c>
      <c r="B10" s="126"/>
      <c r="C10" s="126"/>
      <c r="D10" s="141" t="s">
        <v>100</v>
      </c>
      <c r="E10" s="148"/>
      <c r="F10" s="148"/>
      <c r="G10" s="148"/>
      <c r="H10" s="148"/>
      <c r="I10" s="22" t="s">
        <v>17</v>
      </c>
      <c r="J10" s="159" t="s">
        <v>57</v>
      </c>
      <c r="K10" s="160"/>
      <c r="L10" s="160"/>
      <c r="M10" s="161"/>
    </row>
    <row r="11" spans="1:15" ht="38.25" customHeight="1">
      <c r="A11" s="126" t="s">
        <v>14</v>
      </c>
      <c r="B11" s="126"/>
      <c r="C11" s="126"/>
      <c r="D11" s="141" t="s">
        <v>94</v>
      </c>
      <c r="E11" s="148"/>
      <c r="F11" s="148"/>
      <c r="G11" s="148"/>
      <c r="H11" s="148"/>
      <c r="I11" s="24" t="s">
        <v>18</v>
      </c>
      <c r="J11" s="141" t="s">
        <v>59</v>
      </c>
      <c r="K11" s="148"/>
      <c r="L11" s="148"/>
      <c r="M11" s="149"/>
    </row>
    <row r="12" spans="1:15" s="13" customFormat="1" ht="33" customHeight="1">
      <c r="A12" s="132" t="s">
        <v>187</v>
      </c>
      <c r="B12" s="134"/>
      <c r="C12" s="8">
        <v>1</v>
      </c>
      <c r="D12" s="132" t="s">
        <v>188</v>
      </c>
      <c r="E12" s="134"/>
      <c r="F12" s="95">
        <f>D15</f>
        <v>8.3333333333333329E-2</v>
      </c>
      <c r="G12" s="7" t="s">
        <v>162</v>
      </c>
      <c r="H12" s="130" t="s">
        <v>189</v>
      </c>
      <c r="I12" s="131"/>
      <c r="J12" s="79" t="s">
        <v>190</v>
      </c>
      <c r="K12" s="81" t="s">
        <v>191</v>
      </c>
      <c r="L12" s="164" t="s">
        <v>192</v>
      </c>
      <c r="M12" s="165"/>
    </row>
    <row r="13" spans="1:15" s="2" customFormat="1" ht="24.95" customHeight="1">
      <c r="A13" s="122" t="s">
        <v>4</v>
      </c>
      <c r="B13" s="123"/>
      <c r="C13" s="123"/>
      <c r="D13" s="123"/>
      <c r="E13" s="123"/>
      <c r="F13" s="123"/>
      <c r="G13" s="123"/>
      <c r="H13" s="123"/>
      <c r="I13" s="123"/>
      <c r="J13" s="123"/>
      <c r="K13" s="123"/>
      <c r="L13" s="123"/>
      <c r="M13" s="123"/>
    </row>
    <row r="14" spans="1:15" s="1" customFormat="1" ht="39.75" customHeight="1">
      <c r="A14" s="15" t="s">
        <v>150</v>
      </c>
      <c r="B14" s="15" t="s">
        <v>160</v>
      </c>
      <c r="C14" s="15" t="s">
        <v>149</v>
      </c>
      <c r="D14" s="15" t="s">
        <v>161</v>
      </c>
      <c r="E14" s="86" t="s">
        <v>177</v>
      </c>
      <c r="F14" s="87" t="s">
        <v>185</v>
      </c>
      <c r="G14" s="130" t="s">
        <v>26</v>
      </c>
      <c r="H14" s="131"/>
      <c r="I14" s="126" t="s">
        <v>27</v>
      </c>
      <c r="J14" s="126"/>
      <c r="K14" s="93" t="s">
        <v>24</v>
      </c>
      <c r="L14" s="22" t="s">
        <v>25</v>
      </c>
      <c r="M14" s="22" t="s">
        <v>23</v>
      </c>
    </row>
    <row r="15" spans="1:15" s="1" customFormat="1" ht="30.75" customHeight="1">
      <c r="A15" s="71">
        <v>42035</v>
      </c>
      <c r="B15" s="82">
        <v>3136532560.2600002</v>
      </c>
      <c r="C15" s="62">
        <v>351653199153.10999</v>
      </c>
      <c r="D15" s="65">
        <f>C12/12</f>
        <v>8.3333333333333329E-2</v>
      </c>
      <c r="E15" s="63">
        <f>+B15/C15</f>
        <v>8.9193915136098409E-3</v>
      </c>
      <c r="F15" s="92">
        <f>+E15</f>
        <v>8.9193915136098409E-3</v>
      </c>
      <c r="G15" s="162" t="s">
        <v>175</v>
      </c>
      <c r="H15" s="163"/>
      <c r="I15" s="102"/>
      <c r="J15" s="102"/>
      <c r="K15" s="96" t="s">
        <v>196</v>
      </c>
      <c r="L15" s="21"/>
      <c r="M15" s="55"/>
      <c r="O15" s="75" t="s">
        <v>163</v>
      </c>
    </row>
    <row r="16" spans="1:15" s="1" customFormat="1" ht="30" customHeight="1">
      <c r="A16" s="71">
        <v>42063</v>
      </c>
      <c r="B16" s="82">
        <v>76922981632.350006</v>
      </c>
      <c r="C16" s="62">
        <v>296271321374.23999</v>
      </c>
      <c r="D16" s="65">
        <f>D15+C12/12</f>
        <v>0.16666666666666666</v>
      </c>
      <c r="E16" s="63">
        <f>+B16/C16</f>
        <v>0.25963694790149289</v>
      </c>
      <c r="F16" s="91">
        <f t="shared" ref="F16:F21" si="0">+E16-E15</f>
        <v>0.25071755638788307</v>
      </c>
      <c r="G16" s="162" t="s">
        <v>176</v>
      </c>
      <c r="H16" s="163"/>
      <c r="I16" s="102"/>
      <c r="J16" s="102"/>
      <c r="K16" s="96" t="s">
        <v>196</v>
      </c>
      <c r="L16" s="21"/>
      <c r="M16" s="55"/>
      <c r="O16" s="75" t="s">
        <v>164</v>
      </c>
    </row>
    <row r="17" spans="1:15" ht="30" customHeight="1">
      <c r="A17" s="71">
        <v>42094</v>
      </c>
      <c r="B17" s="82">
        <v>82996005497.419998</v>
      </c>
      <c r="C17" s="62">
        <v>302675702921.34998</v>
      </c>
      <c r="D17" s="65">
        <f>(C12/12)+D16</f>
        <v>0.25</v>
      </c>
      <c r="E17" s="63">
        <f>+B17/C17</f>
        <v>0.27420769059545702</v>
      </c>
      <c r="F17" s="91">
        <f t="shared" si="0"/>
        <v>1.4570742693964134E-2</v>
      </c>
      <c r="G17" s="162" t="s">
        <v>178</v>
      </c>
      <c r="H17" s="163"/>
      <c r="I17" s="102"/>
      <c r="J17" s="102"/>
      <c r="K17" s="96" t="s">
        <v>196</v>
      </c>
      <c r="L17" s="21"/>
      <c r="M17" s="55"/>
      <c r="O17" s="83" t="s">
        <v>165</v>
      </c>
    </row>
    <row r="18" spans="1:15" ht="30" customHeight="1">
      <c r="A18" s="71">
        <v>42124</v>
      </c>
      <c r="B18" s="82">
        <v>215809101870.82999</v>
      </c>
      <c r="C18" s="62">
        <v>447522934522.26001</v>
      </c>
      <c r="D18" s="65">
        <f>(C12/12)+D17</f>
        <v>0.33333333333333331</v>
      </c>
      <c r="E18" s="63">
        <f>+B18/C18</f>
        <v>0.48223026178805933</v>
      </c>
      <c r="F18" s="91">
        <f t="shared" si="0"/>
        <v>0.20802257119260231</v>
      </c>
      <c r="G18" s="162" t="s">
        <v>179</v>
      </c>
      <c r="H18" s="163"/>
      <c r="I18" s="102"/>
      <c r="J18" s="102"/>
      <c r="K18" s="96" t="s">
        <v>196</v>
      </c>
      <c r="L18" s="21"/>
      <c r="M18" s="55"/>
      <c r="O18" s="75" t="s">
        <v>166</v>
      </c>
    </row>
    <row r="19" spans="1:15" ht="30" customHeight="1">
      <c r="A19" s="71">
        <v>42155</v>
      </c>
      <c r="B19" s="82">
        <v>355170824560.73999</v>
      </c>
      <c r="C19" s="62">
        <v>599383881586.13</v>
      </c>
      <c r="D19" s="65">
        <f>(C12/12)+D18</f>
        <v>0.41666666666666663</v>
      </c>
      <c r="E19" s="63">
        <f>+B19/C19</f>
        <v>0.59255985266214206</v>
      </c>
      <c r="F19" s="91">
        <f t="shared" si="0"/>
        <v>0.11032959087408273</v>
      </c>
      <c r="G19" s="162" t="s">
        <v>180</v>
      </c>
      <c r="H19" s="163"/>
      <c r="I19" s="102"/>
      <c r="J19" s="102"/>
      <c r="K19" s="96" t="s">
        <v>196</v>
      </c>
      <c r="L19" s="69"/>
      <c r="M19" s="69"/>
      <c r="O19" s="75" t="s">
        <v>167</v>
      </c>
    </row>
    <row r="20" spans="1:15" ht="87.75" customHeight="1">
      <c r="A20" s="71">
        <v>42185</v>
      </c>
      <c r="B20" s="82">
        <v>383832615468.13</v>
      </c>
      <c r="C20" s="62">
        <v>779942174012.97998</v>
      </c>
      <c r="D20" s="65">
        <f>(C12/12)+D19</f>
        <v>0.49999999999999994</v>
      </c>
      <c r="E20" s="63">
        <f>+B20/C20</f>
        <v>0.49212958121398137</v>
      </c>
      <c r="F20" s="91">
        <f>+E20-E19</f>
        <v>-0.10043027144816069</v>
      </c>
      <c r="G20" s="162" t="s">
        <v>181</v>
      </c>
      <c r="H20" s="163"/>
      <c r="I20" s="102"/>
      <c r="J20" s="102"/>
      <c r="K20" s="96" t="s">
        <v>196</v>
      </c>
      <c r="L20" s="69"/>
      <c r="M20" s="69"/>
      <c r="O20" s="75" t="s">
        <v>168</v>
      </c>
    </row>
    <row r="21" spans="1:15" ht="82.5" customHeight="1">
      <c r="A21" s="71">
        <v>42216</v>
      </c>
      <c r="B21" s="82">
        <v>606694938069.13</v>
      </c>
      <c r="C21" s="62">
        <v>782076679702.46997</v>
      </c>
      <c r="D21" s="65">
        <f>(C$12/12)+D20</f>
        <v>0.58333333333333326</v>
      </c>
      <c r="E21" s="63">
        <f>+B21/C21</f>
        <v>0.77574866226664441</v>
      </c>
      <c r="F21" s="91">
        <f t="shared" si="0"/>
        <v>0.28361908105266304</v>
      </c>
      <c r="G21" s="162" t="s">
        <v>182</v>
      </c>
      <c r="H21" s="163"/>
      <c r="I21" s="102"/>
      <c r="J21" s="102"/>
      <c r="K21" s="96" t="s">
        <v>196</v>
      </c>
      <c r="L21" s="69"/>
      <c r="M21" s="69"/>
      <c r="O21" s="75" t="s">
        <v>169</v>
      </c>
    </row>
    <row r="22" spans="1:15" ht="76.5" customHeight="1">
      <c r="A22" s="71">
        <v>42247</v>
      </c>
      <c r="B22" s="82">
        <v>640715999168.42004</v>
      </c>
      <c r="C22" s="62">
        <v>792957488648.48999</v>
      </c>
      <c r="D22" s="65">
        <f t="shared" ref="D22:D26" si="1">(C$12/12)+D21</f>
        <v>0.66666666666666663</v>
      </c>
      <c r="E22" s="63">
        <f>+B22/C22</f>
        <v>0.80800800590262534</v>
      </c>
      <c r="F22" s="91">
        <f>+E22-E21</f>
        <v>3.225934363598093E-2</v>
      </c>
      <c r="G22" s="162" t="s">
        <v>199</v>
      </c>
      <c r="H22" s="163"/>
      <c r="I22" s="102"/>
      <c r="J22" s="102"/>
      <c r="K22" s="96" t="s">
        <v>196</v>
      </c>
      <c r="L22" s="69"/>
      <c r="M22" s="69"/>
      <c r="O22" s="75" t="s">
        <v>170</v>
      </c>
    </row>
    <row r="23" spans="1:15" ht="79.5" customHeight="1">
      <c r="A23" s="71">
        <v>42277</v>
      </c>
      <c r="B23" s="62">
        <v>690070601741.81006</v>
      </c>
      <c r="C23" s="62">
        <v>860697853943.41003</v>
      </c>
      <c r="D23" s="65">
        <f t="shared" si="1"/>
        <v>0.75</v>
      </c>
      <c r="E23" s="63">
        <f>+B23/C23</f>
        <v>0.80175708418483105</v>
      </c>
      <c r="F23" s="91">
        <f>+E23-E22</f>
        <v>-6.2509217177942888E-3</v>
      </c>
      <c r="G23" s="162" t="s">
        <v>198</v>
      </c>
      <c r="H23" s="163"/>
      <c r="I23" s="102"/>
      <c r="J23" s="102"/>
      <c r="K23" s="96" t="s">
        <v>196</v>
      </c>
      <c r="L23" s="69"/>
      <c r="M23" s="69"/>
      <c r="O23" s="75" t="s">
        <v>171</v>
      </c>
    </row>
    <row r="24" spans="1:15" ht="255.75" customHeight="1">
      <c r="A24" s="71">
        <v>42308</v>
      </c>
      <c r="B24" s="62">
        <v>717232281745.25</v>
      </c>
      <c r="C24" s="62">
        <v>869049432882.72998</v>
      </c>
      <c r="D24" s="65">
        <f t="shared" si="1"/>
        <v>0.83333333333333337</v>
      </c>
      <c r="E24" s="63">
        <f t="shared" ref="E16:E24" si="2">+B24/C24</f>
        <v>0.82530665645349277</v>
      </c>
      <c r="F24" s="91">
        <f>+E24-E23</f>
        <v>2.3549572268661723E-2</v>
      </c>
      <c r="G24" s="186" t="s">
        <v>200</v>
      </c>
      <c r="H24" s="163"/>
      <c r="I24" s="102" t="s">
        <v>201</v>
      </c>
      <c r="J24" s="102"/>
      <c r="K24" s="96" t="s">
        <v>196</v>
      </c>
      <c r="L24" s="69"/>
      <c r="M24" s="69"/>
      <c r="O24" s="83" t="s">
        <v>172</v>
      </c>
    </row>
    <row r="25" spans="1:15">
      <c r="A25" s="71">
        <v>42338</v>
      </c>
      <c r="B25" s="82"/>
      <c r="C25" s="62"/>
      <c r="D25" s="65">
        <f t="shared" si="1"/>
        <v>0.91666666666666674</v>
      </c>
      <c r="E25" s="63" t="e">
        <f t="shared" ref="E19:E26" si="3">B25/C25</f>
        <v>#DIV/0!</v>
      </c>
      <c r="F25" s="91"/>
      <c r="G25" s="128"/>
      <c r="H25" s="129"/>
      <c r="I25" s="102"/>
      <c r="J25" s="102"/>
      <c r="K25" s="96"/>
      <c r="L25" s="69"/>
      <c r="M25" s="69"/>
      <c r="O25" s="83" t="s">
        <v>173</v>
      </c>
    </row>
    <row r="26" spans="1:15">
      <c r="A26" s="71">
        <v>42369</v>
      </c>
      <c r="B26" s="82"/>
      <c r="C26" s="62"/>
      <c r="D26" s="9">
        <f t="shared" si="1"/>
        <v>1</v>
      </c>
      <c r="E26" s="63" t="e">
        <f t="shared" si="3"/>
        <v>#DIV/0!</v>
      </c>
      <c r="F26" s="91"/>
      <c r="G26" s="128"/>
      <c r="H26" s="129"/>
      <c r="I26" s="102"/>
      <c r="J26" s="102"/>
      <c r="K26" s="96"/>
      <c r="L26" s="69"/>
      <c r="M26" s="69"/>
      <c r="O26" s="83" t="s">
        <v>174</v>
      </c>
    </row>
    <row r="27" spans="1:15">
      <c r="F27" s="94"/>
    </row>
    <row r="28" spans="1:15">
      <c r="E28" s="185"/>
    </row>
  </sheetData>
  <mergeCells count="55">
    <mergeCell ref="A1:C3"/>
    <mergeCell ref="D1:K1"/>
    <mergeCell ref="D2:K2"/>
    <mergeCell ref="D3:K3"/>
    <mergeCell ref="A4:M4"/>
    <mergeCell ref="A6:M6"/>
    <mergeCell ref="A7:C7"/>
    <mergeCell ref="A8:C8"/>
    <mergeCell ref="A5:C5"/>
    <mergeCell ref="D5:G5"/>
    <mergeCell ref="I5:K5"/>
    <mergeCell ref="A13:M13"/>
    <mergeCell ref="A9:C9"/>
    <mergeCell ref="A10:C10"/>
    <mergeCell ref="A11:C11"/>
    <mergeCell ref="A12:B12"/>
    <mergeCell ref="D12:E12"/>
    <mergeCell ref="H12:I12"/>
    <mergeCell ref="L12:M12"/>
    <mergeCell ref="G14:H14"/>
    <mergeCell ref="I14:J14"/>
    <mergeCell ref="G15:H15"/>
    <mergeCell ref="I15:J15"/>
    <mergeCell ref="G16:H16"/>
    <mergeCell ref="I16:J16"/>
    <mergeCell ref="G19:H19"/>
    <mergeCell ref="I19:J19"/>
    <mergeCell ref="G20:H20"/>
    <mergeCell ref="I20:J20"/>
    <mergeCell ref="G17:H17"/>
    <mergeCell ref="I17:J17"/>
    <mergeCell ref="G18:H18"/>
    <mergeCell ref="I18:J18"/>
    <mergeCell ref="G23:H23"/>
    <mergeCell ref="I23:J23"/>
    <mergeCell ref="G24:H24"/>
    <mergeCell ref="I24:J24"/>
    <mergeCell ref="G21:H21"/>
    <mergeCell ref="I21:J21"/>
    <mergeCell ref="G25:H25"/>
    <mergeCell ref="I25:J25"/>
    <mergeCell ref="G26:H26"/>
    <mergeCell ref="I26:J26"/>
    <mergeCell ref="D7:H7"/>
    <mergeCell ref="D8:H8"/>
    <mergeCell ref="D9:H9"/>
    <mergeCell ref="D10:H10"/>
    <mergeCell ref="D11:H11"/>
    <mergeCell ref="J7:M7"/>
    <mergeCell ref="J8:M8"/>
    <mergeCell ref="J9:M9"/>
    <mergeCell ref="J10:M10"/>
    <mergeCell ref="J11:M11"/>
    <mergeCell ref="G22:H22"/>
    <mergeCell ref="I22:J22"/>
  </mergeCells>
  <conditionalFormatting sqref="D16">
    <cfRule type="cellIs" dxfId="33" priority="8" stopIfTrue="1" operator="between">
      <formula>0.8</formula>
      <formula>0.94</formula>
    </cfRule>
  </conditionalFormatting>
  <conditionalFormatting sqref="F15:F26">
    <cfRule type="cellIs" dxfId="32" priority="3" operator="greaterThanOrEqual">
      <formula>0.0833</formula>
    </cfRule>
    <cfRule type="cellIs" dxfId="31" priority="2" operator="between">
      <formula>0.05</formula>
      <formula>0.08329</formula>
    </cfRule>
    <cfRule type="cellIs" dxfId="30" priority="1" operator="lessThanOrEqual">
      <formula>0.0499</formula>
    </cfRule>
  </conditionalFormatting>
  <dataValidations count="1">
    <dataValidation type="list" allowBlank="1" showInputMessage="1" showErrorMessage="1" sqref="M15:M26">
      <formula1>#REF!</formula1>
    </dataValidation>
  </dataValidations>
  <hyperlinks>
    <hyperlink ref="I5:K5" location="'Listado de Indicadores'!A1" display="EJECUCIÓN DEFINITIVA DEL PRESUPUESTO"/>
  </hyperlinks>
  <pageMargins left="0.35433070866141736" right="0.31496062992125984" top="0.35433070866141736" bottom="0.35433070866141736" header="0.31496062992125984" footer="0.31496062992125984"/>
  <pageSetup scale="52" orientation="landscape" verticalDpi="300" r:id="rId1"/>
  <drawing r:id="rId2"/>
</worksheet>
</file>

<file path=xl/worksheets/sheet8.xml><?xml version="1.0" encoding="utf-8"?>
<worksheet xmlns="http://schemas.openxmlformats.org/spreadsheetml/2006/main" xmlns:r="http://schemas.openxmlformats.org/officeDocument/2006/relationships">
  <dimension ref="A1:L23"/>
  <sheetViews>
    <sheetView view="pageBreakPreview" topLeftCell="A10" zoomScale="77" zoomScaleSheetLayoutView="77" workbookViewId="0">
      <selection activeCell="A21" sqref="A21:XFD23"/>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101"/>
      <c r="B1" s="101"/>
      <c r="C1" s="101"/>
      <c r="D1" s="103" t="s">
        <v>7</v>
      </c>
      <c r="E1" s="103"/>
      <c r="F1" s="103"/>
      <c r="G1" s="103"/>
      <c r="H1" s="103"/>
      <c r="I1" s="103"/>
      <c r="J1" s="103"/>
      <c r="K1" s="3" t="s">
        <v>21</v>
      </c>
      <c r="L1" s="3"/>
    </row>
    <row r="2" spans="1:12" ht="24.95" customHeight="1">
      <c r="A2" s="102"/>
      <c r="B2" s="102"/>
      <c r="C2" s="102"/>
      <c r="D2" s="104" t="str">
        <f>'003'!D2:J2</f>
        <v>PROCESO HACIENDA PUBLICA</v>
      </c>
      <c r="E2" s="104"/>
      <c r="F2" s="104"/>
      <c r="G2" s="104"/>
      <c r="H2" s="104"/>
      <c r="I2" s="104"/>
      <c r="J2" s="104"/>
      <c r="K2" s="4" t="s">
        <v>20</v>
      </c>
      <c r="L2" s="4"/>
    </row>
    <row r="3" spans="1:12" ht="24.95" customHeight="1">
      <c r="A3" s="102"/>
      <c r="B3" s="102"/>
      <c r="C3" s="102"/>
      <c r="D3" s="104" t="s">
        <v>19</v>
      </c>
      <c r="E3" s="104"/>
      <c r="F3" s="104"/>
      <c r="G3" s="104"/>
      <c r="H3" s="104"/>
      <c r="I3" s="104"/>
      <c r="J3" s="104"/>
      <c r="K3" s="4" t="s">
        <v>22</v>
      </c>
      <c r="L3" s="4"/>
    </row>
    <row r="4" spans="1:12" ht="24.95" customHeight="1">
      <c r="A4" s="122" t="s">
        <v>10</v>
      </c>
      <c r="B4" s="123"/>
      <c r="C4" s="123"/>
      <c r="D4" s="123"/>
      <c r="E4" s="123"/>
      <c r="F4" s="123"/>
      <c r="G4" s="123"/>
      <c r="H4" s="123"/>
      <c r="I4" s="123"/>
      <c r="J4" s="123"/>
      <c r="K4" s="123"/>
      <c r="L4" s="123"/>
    </row>
    <row r="5" spans="1:12" ht="27.75" customHeight="1">
      <c r="A5" s="132" t="s">
        <v>35</v>
      </c>
      <c r="B5" s="133"/>
      <c r="C5" s="134"/>
      <c r="D5" s="135">
        <v>7</v>
      </c>
      <c r="E5" s="136"/>
      <c r="F5" s="137"/>
      <c r="G5" s="7" t="s">
        <v>36</v>
      </c>
      <c r="H5" s="144" t="s">
        <v>101</v>
      </c>
      <c r="I5" s="145"/>
      <c r="J5" s="146"/>
      <c r="K5" s="24" t="s">
        <v>37</v>
      </c>
      <c r="L5" s="17" t="s">
        <v>52</v>
      </c>
    </row>
    <row r="6" spans="1:12">
      <c r="A6" s="125"/>
      <c r="B6" s="125"/>
      <c r="C6" s="125"/>
      <c r="D6" s="125"/>
      <c r="E6" s="125"/>
      <c r="F6" s="125"/>
      <c r="G6" s="125"/>
      <c r="H6" s="125"/>
      <c r="I6" s="125"/>
      <c r="J6" s="125"/>
      <c r="K6" s="125"/>
      <c r="L6" s="125"/>
    </row>
    <row r="7" spans="1:12" ht="69.95" customHeight="1">
      <c r="A7" s="126" t="s">
        <v>11</v>
      </c>
      <c r="B7" s="126"/>
      <c r="C7" s="126"/>
      <c r="D7" s="124"/>
      <c r="E7" s="102"/>
      <c r="F7" s="102"/>
      <c r="G7" s="102"/>
      <c r="H7" s="102"/>
      <c r="I7" s="24" t="s">
        <v>15</v>
      </c>
      <c r="J7" s="124"/>
      <c r="K7" s="102"/>
      <c r="L7" s="102"/>
    </row>
    <row r="8" spans="1:12" ht="79.5" customHeight="1">
      <c r="A8" s="126" t="s">
        <v>0</v>
      </c>
      <c r="B8" s="126"/>
      <c r="C8" s="126"/>
      <c r="D8" s="102"/>
      <c r="E8" s="102"/>
      <c r="F8" s="102"/>
      <c r="G8" s="102"/>
      <c r="H8" s="102"/>
      <c r="I8" s="24" t="s">
        <v>16</v>
      </c>
      <c r="J8" s="124"/>
      <c r="K8" s="102"/>
      <c r="L8" s="102"/>
    </row>
    <row r="9" spans="1:12" ht="69.95" customHeight="1">
      <c r="A9" s="126" t="s">
        <v>12</v>
      </c>
      <c r="B9" s="126"/>
      <c r="C9" s="126"/>
      <c r="D9" s="124"/>
      <c r="E9" s="102"/>
      <c r="F9" s="102"/>
      <c r="G9" s="102"/>
      <c r="H9" s="102"/>
      <c r="I9" s="24" t="s">
        <v>1</v>
      </c>
      <c r="J9" s="124"/>
      <c r="K9" s="102"/>
      <c r="L9" s="102"/>
    </row>
    <row r="10" spans="1:12" ht="69.95" customHeight="1">
      <c r="A10" s="126" t="s">
        <v>13</v>
      </c>
      <c r="B10" s="126"/>
      <c r="C10" s="126"/>
      <c r="D10" s="124"/>
      <c r="E10" s="102"/>
      <c r="F10" s="102"/>
      <c r="G10" s="102"/>
      <c r="H10" s="102"/>
      <c r="I10" s="24" t="s">
        <v>17</v>
      </c>
      <c r="J10" s="124"/>
      <c r="K10" s="102"/>
      <c r="L10" s="102"/>
    </row>
    <row r="11" spans="1:12" ht="69.95" customHeight="1">
      <c r="A11" s="126" t="s">
        <v>14</v>
      </c>
      <c r="B11" s="126"/>
      <c r="C11" s="126"/>
      <c r="D11" s="124"/>
      <c r="E11" s="102"/>
      <c r="F11" s="102"/>
      <c r="G11" s="102"/>
      <c r="H11" s="102"/>
      <c r="I11" s="24" t="s">
        <v>18</v>
      </c>
      <c r="J11" s="124"/>
      <c r="K11" s="102"/>
      <c r="L11" s="102"/>
    </row>
    <row r="12" spans="1:12" s="13" customFormat="1" ht="51.75" customHeight="1">
      <c r="A12" s="132" t="s">
        <v>29</v>
      </c>
      <c r="B12" s="134"/>
      <c r="C12" s="8">
        <v>0.95</v>
      </c>
      <c r="D12" s="132" t="s">
        <v>30</v>
      </c>
      <c r="E12" s="134"/>
      <c r="F12" s="12">
        <v>0.8</v>
      </c>
      <c r="G12" s="7" t="s">
        <v>31</v>
      </c>
      <c r="H12" s="14">
        <v>1</v>
      </c>
      <c r="I12" s="24" t="s">
        <v>3</v>
      </c>
      <c r="J12" s="11" t="s">
        <v>40</v>
      </c>
      <c r="K12" s="15" t="s">
        <v>48</v>
      </c>
      <c r="L12" s="16" t="s">
        <v>49</v>
      </c>
    </row>
    <row r="13" spans="1:12" s="2" customFormat="1" ht="24.95" customHeight="1">
      <c r="A13" s="122" t="s">
        <v>4</v>
      </c>
      <c r="B13" s="123"/>
      <c r="C13" s="123"/>
      <c r="D13" s="123"/>
      <c r="E13" s="123"/>
      <c r="F13" s="123"/>
      <c r="G13" s="123"/>
      <c r="H13" s="123"/>
      <c r="I13" s="123"/>
      <c r="J13" s="123"/>
      <c r="K13" s="123"/>
      <c r="L13" s="123"/>
    </row>
    <row r="14" spans="1:12" s="1" customFormat="1" ht="39.75" customHeight="1">
      <c r="A14" s="24" t="s">
        <v>5</v>
      </c>
      <c r="B14" s="24" t="s">
        <v>8</v>
      </c>
      <c r="C14" s="24" t="s">
        <v>9</v>
      </c>
      <c r="D14" s="24" t="s">
        <v>2</v>
      </c>
      <c r="E14" s="24" t="s">
        <v>6</v>
      </c>
      <c r="F14" s="130" t="s">
        <v>26</v>
      </c>
      <c r="G14" s="131"/>
      <c r="H14" s="126" t="s">
        <v>27</v>
      </c>
      <c r="I14" s="126"/>
      <c r="J14" s="24" t="s">
        <v>24</v>
      </c>
      <c r="K14" s="24" t="s">
        <v>25</v>
      </c>
      <c r="L14" s="24" t="s">
        <v>23</v>
      </c>
    </row>
    <row r="15" spans="1:12" s="1" customFormat="1" ht="30" customHeight="1">
      <c r="A15" s="23"/>
      <c r="B15" s="23"/>
      <c r="C15" s="23"/>
      <c r="D15" s="9">
        <f>C$12</f>
        <v>0.95</v>
      </c>
      <c r="E15" s="10" t="e">
        <f>B15/C15</f>
        <v>#DIV/0!</v>
      </c>
      <c r="F15" s="128"/>
      <c r="G15" s="129"/>
      <c r="H15" s="102"/>
      <c r="I15" s="102"/>
      <c r="J15" s="23"/>
      <c r="K15" s="23"/>
      <c r="L15" s="55"/>
    </row>
    <row r="16" spans="1:12" s="1" customFormat="1" ht="30" customHeight="1">
      <c r="A16" s="23"/>
      <c r="B16" s="23"/>
      <c r="C16" s="23"/>
      <c r="D16" s="9">
        <f t="shared" ref="D16:D18" si="0">C$12</f>
        <v>0.95</v>
      </c>
      <c r="E16" s="10" t="e">
        <f t="shared" ref="E16:E18" si="1">B16/C16</f>
        <v>#DIV/0!</v>
      </c>
      <c r="F16" s="128"/>
      <c r="G16" s="129"/>
      <c r="H16" s="102"/>
      <c r="I16" s="102"/>
      <c r="J16" s="23"/>
      <c r="K16" s="23"/>
      <c r="L16" s="55"/>
    </row>
    <row r="17" spans="1:12" ht="30" customHeight="1">
      <c r="A17" s="23"/>
      <c r="B17" s="23"/>
      <c r="C17" s="23"/>
      <c r="D17" s="9">
        <f t="shared" si="0"/>
        <v>0.95</v>
      </c>
      <c r="E17" s="10" t="e">
        <f t="shared" si="1"/>
        <v>#DIV/0!</v>
      </c>
      <c r="F17" s="128"/>
      <c r="G17" s="129"/>
      <c r="H17" s="102"/>
      <c r="I17" s="102"/>
      <c r="J17" s="23"/>
      <c r="K17" s="23"/>
      <c r="L17" s="55"/>
    </row>
    <row r="18" spans="1:12" ht="30" customHeight="1">
      <c r="A18" s="23"/>
      <c r="B18" s="23"/>
      <c r="C18" s="23"/>
      <c r="D18" s="9">
        <f t="shared" si="0"/>
        <v>0.95</v>
      </c>
      <c r="E18" s="10" t="e">
        <f t="shared" si="1"/>
        <v>#DIV/0!</v>
      </c>
      <c r="F18" s="128"/>
      <c r="G18" s="129"/>
      <c r="H18" s="102"/>
      <c r="I18" s="102"/>
      <c r="J18" s="23"/>
      <c r="K18" s="23"/>
      <c r="L18" s="55"/>
    </row>
    <row r="19" spans="1:12" ht="30" customHeight="1"/>
    <row r="21" spans="1:12" hidden="1">
      <c r="A21" t="s">
        <v>137</v>
      </c>
    </row>
    <row r="22" spans="1:12" hidden="1">
      <c r="A22" t="s">
        <v>138</v>
      </c>
    </row>
    <row r="23" spans="1:12" hidden="1">
      <c r="A23" t="s">
        <v>139</v>
      </c>
    </row>
  </sheetData>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29" priority="1" stopIfTrue="1" operator="lessThan">
      <formula>79.9%</formula>
    </cfRule>
    <cfRule type="cellIs" dxfId="28" priority="2" stopIfTrue="1" operator="between">
      <formula>0.8</formula>
      <formula>0.94</formula>
    </cfRule>
    <cfRule type="cellIs" dxfId="27"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EFECTIVIDAD DE RECAUDOS DE DESTINACIÓN ESPECIFICA"/>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9.xml><?xml version="1.0" encoding="utf-8"?>
<worksheet xmlns="http://schemas.openxmlformats.org/spreadsheetml/2006/main" xmlns:r="http://schemas.openxmlformats.org/officeDocument/2006/relationships">
  <dimension ref="A1:L24"/>
  <sheetViews>
    <sheetView view="pageBreakPreview" topLeftCell="A19" zoomScale="77" zoomScaleSheetLayoutView="77" workbookViewId="0">
      <selection activeCell="A21" sqref="A21:XFD24"/>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101"/>
      <c r="B1" s="101"/>
      <c r="C1" s="101"/>
      <c r="D1" s="103" t="s">
        <v>7</v>
      </c>
      <c r="E1" s="103"/>
      <c r="F1" s="103"/>
      <c r="G1" s="103"/>
      <c r="H1" s="103"/>
      <c r="I1" s="103"/>
      <c r="J1" s="103"/>
      <c r="K1" s="3" t="s">
        <v>21</v>
      </c>
      <c r="L1" s="3"/>
    </row>
    <row r="2" spans="1:12" ht="24.95" customHeight="1">
      <c r="A2" s="102"/>
      <c r="B2" s="102"/>
      <c r="C2" s="102"/>
      <c r="D2" s="104" t="str">
        <f>'003'!D2:J2</f>
        <v>PROCESO HACIENDA PUBLICA</v>
      </c>
      <c r="E2" s="104"/>
      <c r="F2" s="104"/>
      <c r="G2" s="104"/>
      <c r="H2" s="104"/>
      <c r="I2" s="104"/>
      <c r="J2" s="104"/>
      <c r="K2" s="4" t="s">
        <v>20</v>
      </c>
      <c r="L2" s="4"/>
    </row>
    <row r="3" spans="1:12" ht="24.95" customHeight="1">
      <c r="A3" s="102"/>
      <c r="B3" s="102"/>
      <c r="C3" s="102"/>
      <c r="D3" s="104" t="s">
        <v>19</v>
      </c>
      <c r="E3" s="104"/>
      <c r="F3" s="104"/>
      <c r="G3" s="104"/>
      <c r="H3" s="104"/>
      <c r="I3" s="104"/>
      <c r="J3" s="104"/>
      <c r="K3" s="4" t="s">
        <v>22</v>
      </c>
      <c r="L3" s="4"/>
    </row>
    <row r="4" spans="1:12" ht="24.95" customHeight="1">
      <c r="A4" s="122" t="s">
        <v>10</v>
      </c>
      <c r="B4" s="123"/>
      <c r="C4" s="123"/>
      <c r="D4" s="123"/>
      <c r="E4" s="123"/>
      <c r="F4" s="123"/>
      <c r="G4" s="123"/>
      <c r="H4" s="123"/>
      <c r="I4" s="123"/>
      <c r="J4" s="123"/>
      <c r="K4" s="123"/>
      <c r="L4" s="123"/>
    </row>
    <row r="5" spans="1:12" ht="27.75" customHeight="1">
      <c r="A5" s="132" t="s">
        <v>35</v>
      </c>
      <c r="B5" s="133"/>
      <c r="C5" s="134"/>
      <c r="D5" s="135">
        <v>8</v>
      </c>
      <c r="E5" s="136"/>
      <c r="F5" s="137"/>
      <c r="G5" s="7" t="s">
        <v>36</v>
      </c>
      <c r="H5" s="144" t="s">
        <v>102</v>
      </c>
      <c r="I5" s="145"/>
      <c r="J5" s="146"/>
      <c r="K5" s="33" t="s">
        <v>37</v>
      </c>
      <c r="L5" s="37" t="s">
        <v>104</v>
      </c>
    </row>
    <row r="6" spans="1:12">
      <c r="A6" s="125"/>
      <c r="B6" s="125"/>
      <c r="C6" s="125"/>
      <c r="D6" s="125"/>
      <c r="E6" s="125"/>
      <c r="F6" s="125"/>
      <c r="G6" s="125"/>
      <c r="H6" s="125"/>
      <c r="I6" s="125"/>
      <c r="J6" s="125"/>
      <c r="K6" s="125"/>
      <c r="L6" s="125"/>
    </row>
    <row r="7" spans="1:12" ht="69.95" customHeight="1">
      <c r="A7" s="126" t="s">
        <v>11</v>
      </c>
      <c r="B7" s="126"/>
      <c r="C7" s="126"/>
      <c r="D7" s="127" t="s">
        <v>103</v>
      </c>
      <c r="E7" s="102"/>
      <c r="F7" s="102"/>
      <c r="G7" s="102"/>
      <c r="H7" s="102"/>
      <c r="I7" s="33" t="s">
        <v>39</v>
      </c>
      <c r="J7" s="127" t="s">
        <v>111</v>
      </c>
      <c r="K7" s="102"/>
      <c r="L7" s="102"/>
    </row>
    <row r="8" spans="1:12" ht="79.5" customHeight="1">
      <c r="A8" s="126" t="s">
        <v>0</v>
      </c>
      <c r="B8" s="126"/>
      <c r="C8" s="126"/>
      <c r="D8" s="127" t="s">
        <v>28</v>
      </c>
      <c r="E8" s="102"/>
      <c r="F8" s="102"/>
      <c r="G8" s="102"/>
      <c r="H8" s="102"/>
      <c r="I8" s="33" t="s">
        <v>16</v>
      </c>
      <c r="J8" s="127" t="s">
        <v>106</v>
      </c>
      <c r="K8" s="102"/>
      <c r="L8" s="102"/>
    </row>
    <row r="9" spans="1:12" ht="69.95" customHeight="1">
      <c r="A9" s="126" t="s">
        <v>12</v>
      </c>
      <c r="B9" s="126"/>
      <c r="C9" s="126"/>
      <c r="D9" s="127" t="s">
        <v>105</v>
      </c>
      <c r="E9" s="102"/>
      <c r="F9" s="102"/>
      <c r="G9" s="102"/>
      <c r="H9" s="102"/>
      <c r="I9" s="33" t="s">
        <v>1</v>
      </c>
      <c r="J9" s="127" t="s">
        <v>107</v>
      </c>
      <c r="K9" s="102"/>
      <c r="L9" s="102"/>
    </row>
    <row r="10" spans="1:12" ht="69.95" customHeight="1">
      <c r="A10" s="126" t="s">
        <v>13</v>
      </c>
      <c r="B10" s="126"/>
      <c r="C10" s="126"/>
      <c r="D10" s="127" t="s">
        <v>108</v>
      </c>
      <c r="E10" s="102"/>
      <c r="F10" s="102"/>
      <c r="G10" s="102"/>
      <c r="H10" s="102"/>
      <c r="I10" s="33" t="s">
        <v>17</v>
      </c>
      <c r="J10" s="127" t="s">
        <v>44</v>
      </c>
      <c r="K10" s="102"/>
      <c r="L10" s="102"/>
    </row>
    <row r="11" spans="1:12" ht="69.95" customHeight="1">
      <c r="A11" s="126" t="s">
        <v>14</v>
      </c>
      <c r="B11" s="126"/>
      <c r="C11" s="126"/>
      <c r="D11" s="127" t="s">
        <v>109</v>
      </c>
      <c r="E11" s="102"/>
      <c r="F11" s="102"/>
      <c r="G11" s="102"/>
      <c r="H11" s="102"/>
      <c r="I11" s="33" t="s">
        <v>18</v>
      </c>
      <c r="J11" s="127" t="s">
        <v>59</v>
      </c>
      <c r="K11" s="102"/>
      <c r="L11" s="102"/>
    </row>
    <row r="12" spans="1:12" s="13" customFormat="1" ht="51.75" customHeight="1">
      <c r="A12" s="132" t="s">
        <v>29</v>
      </c>
      <c r="B12" s="134"/>
      <c r="C12" s="8">
        <v>0.95</v>
      </c>
      <c r="D12" s="132" t="s">
        <v>30</v>
      </c>
      <c r="E12" s="134"/>
      <c r="F12" s="12">
        <v>0.8</v>
      </c>
      <c r="G12" s="7" t="s">
        <v>31</v>
      </c>
      <c r="H12" s="14">
        <v>1</v>
      </c>
      <c r="I12" s="33" t="s">
        <v>3</v>
      </c>
      <c r="J12" s="11" t="s">
        <v>40</v>
      </c>
      <c r="K12" s="15" t="s">
        <v>48</v>
      </c>
      <c r="L12" s="16" t="s">
        <v>49</v>
      </c>
    </row>
    <row r="13" spans="1:12" s="2" customFormat="1" ht="24.95" customHeight="1">
      <c r="A13" s="122" t="s">
        <v>4</v>
      </c>
      <c r="B13" s="123"/>
      <c r="C13" s="123"/>
      <c r="D13" s="123"/>
      <c r="E13" s="123"/>
      <c r="F13" s="123"/>
      <c r="G13" s="123"/>
      <c r="H13" s="123"/>
      <c r="I13" s="123"/>
      <c r="J13" s="123"/>
      <c r="K13" s="123"/>
      <c r="L13" s="123"/>
    </row>
    <row r="14" spans="1:12" s="1" customFormat="1" ht="39.75" customHeight="1">
      <c r="A14" s="33" t="s">
        <v>5</v>
      </c>
      <c r="B14" s="33" t="s">
        <v>8</v>
      </c>
      <c r="C14" s="33" t="s">
        <v>9</v>
      </c>
      <c r="D14" s="33" t="s">
        <v>2</v>
      </c>
      <c r="E14" s="33" t="s">
        <v>6</v>
      </c>
      <c r="F14" s="130" t="s">
        <v>26</v>
      </c>
      <c r="G14" s="131"/>
      <c r="H14" s="126" t="s">
        <v>27</v>
      </c>
      <c r="I14" s="126"/>
      <c r="J14" s="33" t="s">
        <v>24</v>
      </c>
      <c r="K14" s="33" t="s">
        <v>25</v>
      </c>
      <c r="L14" s="33" t="s">
        <v>23</v>
      </c>
    </row>
    <row r="15" spans="1:12" s="1" customFormat="1" ht="30" customHeight="1">
      <c r="A15" s="32"/>
      <c r="B15" s="32"/>
      <c r="C15" s="32"/>
      <c r="D15" s="9">
        <f>C$12</f>
        <v>0.95</v>
      </c>
      <c r="E15" s="10" t="e">
        <f>B15/C15</f>
        <v>#DIV/0!</v>
      </c>
      <c r="F15" s="128"/>
      <c r="G15" s="129"/>
      <c r="H15" s="102"/>
      <c r="I15" s="102"/>
      <c r="J15" s="32"/>
      <c r="K15" s="32"/>
      <c r="L15" s="55"/>
    </row>
    <row r="16" spans="1:12" s="1" customFormat="1" ht="30" customHeight="1">
      <c r="A16" s="32"/>
      <c r="B16" s="32"/>
      <c r="C16" s="32"/>
      <c r="D16" s="9">
        <f t="shared" ref="D16:D18" si="0">C$12</f>
        <v>0.95</v>
      </c>
      <c r="E16" s="10" t="e">
        <f t="shared" ref="E16:E18" si="1">B16/C16</f>
        <v>#DIV/0!</v>
      </c>
      <c r="F16" s="128"/>
      <c r="G16" s="129"/>
      <c r="H16" s="102"/>
      <c r="I16" s="102"/>
      <c r="J16" s="32"/>
      <c r="K16" s="32"/>
      <c r="L16" s="55"/>
    </row>
    <row r="17" spans="1:12" ht="30" customHeight="1">
      <c r="A17" s="32"/>
      <c r="B17" s="32"/>
      <c r="C17" s="32"/>
      <c r="D17" s="9">
        <f t="shared" si="0"/>
        <v>0.95</v>
      </c>
      <c r="E17" s="10" t="e">
        <f t="shared" si="1"/>
        <v>#DIV/0!</v>
      </c>
      <c r="F17" s="128"/>
      <c r="G17" s="129"/>
      <c r="H17" s="102"/>
      <c r="I17" s="102"/>
      <c r="J17" s="32"/>
      <c r="K17" s="32"/>
      <c r="L17" s="55"/>
    </row>
    <row r="18" spans="1:12" ht="30" customHeight="1">
      <c r="A18" s="32"/>
      <c r="B18" s="32"/>
      <c r="C18" s="32"/>
      <c r="D18" s="9">
        <f t="shared" si="0"/>
        <v>0.95</v>
      </c>
      <c r="E18" s="10" t="e">
        <f t="shared" si="1"/>
        <v>#DIV/0!</v>
      </c>
      <c r="F18" s="128"/>
      <c r="G18" s="129"/>
      <c r="H18" s="102"/>
      <c r="I18" s="102"/>
      <c r="J18" s="32"/>
      <c r="K18" s="32"/>
      <c r="L18" s="55"/>
    </row>
    <row r="19" spans="1:12" ht="30" customHeight="1"/>
    <row r="21" spans="1:12" hidden="1">
      <c r="A21" t="s">
        <v>137</v>
      </c>
    </row>
    <row r="22" spans="1:12" hidden="1">
      <c r="A22" t="s">
        <v>138</v>
      </c>
    </row>
    <row r="23" spans="1:12" hidden="1">
      <c r="A23" t="s">
        <v>139</v>
      </c>
    </row>
    <row r="24" spans="1:12" hidden="1"/>
  </sheetData>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26" priority="1" stopIfTrue="1" operator="lessThan">
      <formula>79.9%</formula>
    </cfRule>
    <cfRule type="cellIs" dxfId="25" priority="2" stopIfTrue="1" operator="between">
      <formula>0.8</formula>
      <formula>0.94</formula>
    </cfRule>
    <cfRule type="cellIs" dxfId="24"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CUMPLIMIENTO DE PAGOS"/>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10.xml><?xml version="1.0" encoding="utf-8"?>
<worksheet xmlns="http://schemas.openxmlformats.org/spreadsheetml/2006/main" xmlns:r="http://schemas.openxmlformats.org/officeDocument/2006/relationships">
  <dimension ref="A1:L24"/>
  <sheetViews>
    <sheetView view="pageBreakPreview" topLeftCell="A13" zoomScale="77" zoomScaleSheetLayoutView="77" workbookViewId="0">
      <selection activeCell="A20" sqref="A20:XFD24"/>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101"/>
      <c r="B1" s="101"/>
      <c r="C1" s="101"/>
      <c r="D1" s="103" t="s">
        <v>7</v>
      </c>
      <c r="E1" s="103"/>
      <c r="F1" s="103"/>
      <c r="G1" s="103"/>
      <c r="H1" s="103"/>
      <c r="I1" s="103"/>
      <c r="J1" s="103"/>
      <c r="K1" s="3" t="s">
        <v>21</v>
      </c>
      <c r="L1" s="3"/>
    </row>
    <row r="2" spans="1:12" ht="24.95" customHeight="1">
      <c r="A2" s="102"/>
      <c r="B2" s="102"/>
      <c r="C2" s="102"/>
      <c r="D2" s="104" t="str">
        <f>'003'!D2:J2</f>
        <v>PROCESO HACIENDA PUBLICA</v>
      </c>
      <c r="E2" s="104"/>
      <c r="F2" s="104"/>
      <c r="G2" s="104"/>
      <c r="H2" s="104"/>
      <c r="I2" s="104"/>
      <c r="J2" s="104"/>
      <c r="K2" s="4" t="s">
        <v>20</v>
      </c>
      <c r="L2" s="4"/>
    </row>
    <row r="3" spans="1:12" ht="24.95" customHeight="1">
      <c r="A3" s="102"/>
      <c r="B3" s="102"/>
      <c r="C3" s="102"/>
      <c r="D3" s="104" t="s">
        <v>19</v>
      </c>
      <c r="E3" s="104"/>
      <c r="F3" s="104"/>
      <c r="G3" s="104"/>
      <c r="H3" s="104"/>
      <c r="I3" s="104"/>
      <c r="J3" s="104"/>
      <c r="K3" s="4" t="s">
        <v>22</v>
      </c>
      <c r="L3" s="4"/>
    </row>
    <row r="4" spans="1:12" ht="24.95" customHeight="1">
      <c r="A4" s="122" t="s">
        <v>10</v>
      </c>
      <c r="B4" s="123"/>
      <c r="C4" s="123"/>
      <c r="D4" s="123"/>
      <c r="E4" s="123"/>
      <c r="F4" s="123"/>
      <c r="G4" s="123"/>
      <c r="H4" s="123"/>
      <c r="I4" s="123"/>
      <c r="J4" s="123"/>
      <c r="K4" s="123"/>
      <c r="L4" s="123"/>
    </row>
    <row r="5" spans="1:12" ht="27.75" customHeight="1">
      <c r="A5" s="132" t="s">
        <v>35</v>
      </c>
      <c r="B5" s="133"/>
      <c r="C5" s="134"/>
      <c r="D5" s="135">
        <v>9</v>
      </c>
      <c r="E5" s="136"/>
      <c r="F5" s="137"/>
      <c r="G5" s="7" t="s">
        <v>36</v>
      </c>
      <c r="H5" s="144" t="s">
        <v>110</v>
      </c>
      <c r="I5" s="145"/>
      <c r="J5" s="146"/>
      <c r="K5" s="33" t="s">
        <v>37</v>
      </c>
      <c r="L5" s="37" t="s">
        <v>104</v>
      </c>
    </row>
    <row r="6" spans="1:12">
      <c r="A6" s="125"/>
      <c r="B6" s="125"/>
      <c r="C6" s="125"/>
      <c r="D6" s="125"/>
      <c r="E6" s="125"/>
      <c r="F6" s="125"/>
      <c r="G6" s="125"/>
      <c r="H6" s="125"/>
      <c r="I6" s="125"/>
      <c r="J6" s="125"/>
      <c r="K6" s="125"/>
      <c r="L6" s="125"/>
    </row>
    <row r="7" spans="1:12" ht="69.95" customHeight="1">
      <c r="A7" s="126" t="s">
        <v>11</v>
      </c>
      <c r="B7" s="126"/>
      <c r="C7" s="126"/>
      <c r="D7" s="127" t="s">
        <v>114</v>
      </c>
      <c r="E7" s="102"/>
      <c r="F7" s="102"/>
      <c r="G7" s="102"/>
      <c r="H7" s="102"/>
      <c r="I7" s="33" t="s">
        <v>39</v>
      </c>
      <c r="J7" s="127" t="s">
        <v>113</v>
      </c>
      <c r="K7" s="102"/>
      <c r="L7" s="102"/>
    </row>
    <row r="8" spans="1:12" ht="79.5" customHeight="1">
      <c r="A8" s="126" t="s">
        <v>0</v>
      </c>
      <c r="B8" s="126"/>
      <c r="C8" s="126"/>
      <c r="D8" s="127" t="s">
        <v>28</v>
      </c>
      <c r="E8" s="102"/>
      <c r="F8" s="102"/>
      <c r="G8" s="102"/>
      <c r="H8" s="102"/>
      <c r="I8" s="33" t="s">
        <v>16</v>
      </c>
      <c r="J8" s="127" t="s">
        <v>115</v>
      </c>
      <c r="K8" s="102"/>
      <c r="L8" s="102"/>
    </row>
    <row r="9" spans="1:12" ht="69.95" customHeight="1">
      <c r="A9" s="126" t="s">
        <v>12</v>
      </c>
      <c r="B9" s="126"/>
      <c r="C9" s="126"/>
      <c r="D9" s="127" t="s">
        <v>112</v>
      </c>
      <c r="E9" s="102"/>
      <c r="F9" s="102"/>
      <c r="G9" s="102"/>
      <c r="H9" s="102"/>
      <c r="I9" s="33" t="s">
        <v>1</v>
      </c>
      <c r="J9" s="127" t="s">
        <v>107</v>
      </c>
      <c r="K9" s="102"/>
      <c r="L9" s="102"/>
    </row>
    <row r="10" spans="1:12" ht="69.95" customHeight="1">
      <c r="A10" s="126" t="s">
        <v>13</v>
      </c>
      <c r="B10" s="126"/>
      <c r="C10" s="126"/>
      <c r="D10" s="127" t="s">
        <v>108</v>
      </c>
      <c r="E10" s="102"/>
      <c r="F10" s="102"/>
      <c r="G10" s="102"/>
      <c r="H10" s="102"/>
      <c r="I10" s="33" t="s">
        <v>17</v>
      </c>
      <c r="J10" s="127" t="s">
        <v>44</v>
      </c>
      <c r="K10" s="102"/>
      <c r="L10" s="102"/>
    </row>
    <row r="11" spans="1:12" ht="69.95" customHeight="1">
      <c r="A11" s="126" t="s">
        <v>14</v>
      </c>
      <c r="B11" s="126"/>
      <c r="C11" s="126"/>
      <c r="D11" s="127" t="s">
        <v>109</v>
      </c>
      <c r="E11" s="102"/>
      <c r="F11" s="102"/>
      <c r="G11" s="102"/>
      <c r="H11" s="102"/>
      <c r="I11" s="33" t="s">
        <v>18</v>
      </c>
      <c r="J11" s="127" t="s">
        <v>59</v>
      </c>
      <c r="K11" s="102"/>
      <c r="L11" s="102"/>
    </row>
    <row r="12" spans="1:12" s="13" customFormat="1" ht="51.75" customHeight="1">
      <c r="A12" s="132" t="s">
        <v>29</v>
      </c>
      <c r="B12" s="134"/>
      <c r="C12" s="8">
        <v>0.95</v>
      </c>
      <c r="D12" s="132" t="s">
        <v>30</v>
      </c>
      <c r="E12" s="134"/>
      <c r="F12" s="12">
        <v>0.8</v>
      </c>
      <c r="G12" s="7" t="s">
        <v>31</v>
      </c>
      <c r="H12" s="14">
        <v>1</v>
      </c>
      <c r="I12" s="33" t="s">
        <v>3</v>
      </c>
      <c r="J12" s="11" t="s">
        <v>40</v>
      </c>
      <c r="K12" s="15" t="s">
        <v>48</v>
      </c>
      <c r="L12" s="16" t="s">
        <v>49</v>
      </c>
    </row>
    <row r="13" spans="1:12" s="2" customFormat="1" ht="24.95" customHeight="1">
      <c r="A13" s="122" t="s">
        <v>4</v>
      </c>
      <c r="B13" s="123"/>
      <c r="C13" s="123"/>
      <c r="D13" s="123"/>
      <c r="E13" s="123"/>
      <c r="F13" s="123"/>
      <c r="G13" s="123"/>
      <c r="H13" s="123"/>
      <c r="I13" s="123"/>
      <c r="J13" s="123"/>
      <c r="K13" s="123"/>
      <c r="L13" s="123"/>
    </row>
    <row r="14" spans="1:12" s="1" customFormat="1" ht="39.75" customHeight="1">
      <c r="A14" s="33" t="s">
        <v>5</v>
      </c>
      <c r="B14" s="33" t="s">
        <v>8</v>
      </c>
      <c r="C14" s="33" t="s">
        <v>9</v>
      </c>
      <c r="D14" s="33" t="s">
        <v>2</v>
      </c>
      <c r="E14" s="33" t="s">
        <v>6</v>
      </c>
      <c r="F14" s="130" t="s">
        <v>26</v>
      </c>
      <c r="G14" s="131"/>
      <c r="H14" s="126" t="s">
        <v>27</v>
      </c>
      <c r="I14" s="126"/>
      <c r="J14" s="33" t="s">
        <v>24</v>
      </c>
      <c r="K14" s="33" t="s">
        <v>25</v>
      </c>
      <c r="L14" s="33" t="s">
        <v>23</v>
      </c>
    </row>
    <row r="15" spans="1:12" s="1" customFormat="1" ht="30" customHeight="1">
      <c r="A15" s="32"/>
      <c r="B15" s="32"/>
      <c r="C15" s="32"/>
      <c r="D15" s="9">
        <f>C$12</f>
        <v>0.95</v>
      </c>
      <c r="E15" s="10" t="e">
        <f>B15/C15</f>
        <v>#DIV/0!</v>
      </c>
      <c r="F15" s="128"/>
      <c r="G15" s="129"/>
      <c r="H15" s="102"/>
      <c r="I15" s="102"/>
      <c r="J15" s="32"/>
      <c r="K15" s="32"/>
      <c r="L15" s="55"/>
    </row>
    <row r="16" spans="1:12" s="1" customFormat="1" ht="30" customHeight="1">
      <c r="A16" s="32"/>
      <c r="B16" s="32"/>
      <c r="C16" s="32"/>
      <c r="D16" s="9">
        <f t="shared" ref="D16:D18" si="0">C$12</f>
        <v>0.95</v>
      </c>
      <c r="E16" s="10" t="e">
        <f t="shared" ref="E16:E18" si="1">B16/C16</f>
        <v>#DIV/0!</v>
      </c>
      <c r="F16" s="128"/>
      <c r="G16" s="129"/>
      <c r="H16" s="102"/>
      <c r="I16" s="102"/>
      <c r="J16" s="32"/>
      <c r="K16" s="32"/>
      <c r="L16" s="55"/>
    </row>
    <row r="17" spans="1:12" ht="30" customHeight="1">
      <c r="A17" s="32"/>
      <c r="B17" s="32"/>
      <c r="C17" s="32"/>
      <c r="D17" s="9">
        <f t="shared" si="0"/>
        <v>0.95</v>
      </c>
      <c r="E17" s="10" t="e">
        <f t="shared" si="1"/>
        <v>#DIV/0!</v>
      </c>
      <c r="F17" s="128"/>
      <c r="G17" s="129"/>
      <c r="H17" s="102"/>
      <c r="I17" s="102"/>
      <c r="J17" s="32"/>
      <c r="K17" s="32"/>
      <c r="L17" s="55"/>
    </row>
    <row r="18" spans="1:12" ht="30" customHeight="1">
      <c r="A18" s="32"/>
      <c r="B18" s="32"/>
      <c r="C18" s="32"/>
      <c r="D18" s="9">
        <f t="shared" si="0"/>
        <v>0.95</v>
      </c>
      <c r="E18" s="10" t="e">
        <f t="shared" si="1"/>
        <v>#DIV/0!</v>
      </c>
      <c r="F18" s="128"/>
      <c r="G18" s="129"/>
      <c r="H18" s="102"/>
      <c r="I18" s="102"/>
      <c r="J18" s="32"/>
      <c r="K18" s="32"/>
      <c r="L18" s="55"/>
    </row>
    <row r="19" spans="1:12" ht="30" customHeight="1"/>
    <row r="20" spans="1:12" hidden="1"/>
    <row r="21" spans="1:12" hidden="1">
      <c r="A21" t="s">
        <v>137</v>
      </c>
    </row>
    <row r="22" spans="1:12" hidden="1">
      <c r="A22" t="s">
        <v>138</v>
      </c>
    </row>
    <row r="23" spans="1:12" hidden="1">
      <c r="A23" t="s">
        <v>139</v>
      </c>
    </row>
    <row r="24" spans="1:12" hidden="1"/>
  </sheetData>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23" priority="1" stopIfTrue="1" operator="lessThan">
      <formula>79.9%</formula>
    </cfRule>
    <cfRule type="cellIs" dxfId="22" priority="2" stopIfTrue="1" operator="between">
      <formula>0.8</formula>
      <formula>0.94</formula>
    </cfRule>
    <cfRule type="cellIs" dxfId="21"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PORCENTAJE DE INGRESOS RECAUDADOS "/>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11.xml><?xml version="1.0" encoding="utf-8"?>
<worksheet xmlns="http://schemas.openxmlformats.org/spreadsheetml/2006/main" xmlns:r="http://schemas.openxmlformats.org/officeDocument/2006/relationships">
  <dimension ref="A1:L24"/>
  <sheetViews>
    <sheetView view="pageBreakPreview" zoomScale="75" zoomScaleSheetLayoutView="75" workbookViewId="0">
      <selection activeCell="E32" sqref="E32"/>
    </sheetView>
  </sheetViews>
  <sheetFormatPr baseColWidth="10" defaultRowHeight="12.75"/>
  <cols>
    <col min="1" max="2" width="14.7109375" style="39" customWidth="1"/>
    <col min="3" max="3" width="15.85546875" style="39" customWidth="1"/>
    <col min="4" max="6" width="8.7109375" style="39" customWidth="1"/>
    <col min="7" max="7" width="27.140625" style="39" customWidth="1"/>
    <col min="8" max="9" width="21.7109375" style="39" customWidth="1"/>
    <col min="10" max="10" width="29.5703125" style="39" customWidth="1"/>
    <col min="11" max="11" width="17.42578125" style="39" customWidth="1"/>
    <col min="12" max="12" width="21.7109375" style="39" customWidth="1"/>
    <col min="13" max="16384" width="11.42578125" style="39"/>
  </cols>
  <sheetData>
    <row r="1" spans="1:12" ht="24.95" customHeight="1">
      <c r="A1" s="172"/>
      <c r="B1" s="172"/>
      <c r="C1" s="172"/>
      <c r="D1" s="174" t="s">
        <v>7</v>
      </c>
      <c r="E1" s="174"/>
      <c r="F1" s="174"/>
      <c r="G1" s="174"/>
      <c r="H1" s="174"/>
      <c r="I1" s="174"/>
      <c r="J1" s="174"/>
      <c r="K1" s="38" t="s">
        <v>21</v>
      </c>
      <c r="L1" s="38"/>
    </row>
    <row r="2" spans="1:12" ht="24.95" customHeight="1">
      <c r="A2" s="173"/>
      <c r="B2" s="173"/>
      <c r="C2" s="173"/>
      <c r="D2" s="175" t="s">
        <v>184</v>
      </c>
      <c r="E2" s="175"/>
      <c r="F2" s="175"/>
      <c r="G2" s="175"/>
      <c r="H2" s="175"/>
      <c r="I2" s="175"/>
      <c r="J2" s="175"/>
      <c r="K2" s="40" t="s">
        <v>20</v>
      </c>
      <c r="L2" s="40"/>
    </row>
    <row r="3" spans="1:12" ht="24.95" customHeight="1">
      <c r="A3" s="173"/>
      <c r="B3" s="173"/>
      <c r="C3" s="173"/>
      <c r="D3" s="175" t="s">
        <v>19</v>
      </c>
      <c r="E3" s="175"/>
      <c r="F3" s="175"/>
      <c r="G3" s="175"/>
      <c r="H3" s="175"/>
      <c r="I3" s="175"/>
      <c r="J3" s="175"/>
      <c r="K3" s="40" t="s">
        <v>22</v>
      </c>
      <c r="L3" s="40"/>
    </row>
    <row r="4" spans="1:12" ht="24.95" customHeight="1">
      <c r="A4" s="176" t="s">
        <v>10</v>
      </c>
      <c r="B4" s="177"/>
      <c r="C4" s="177"/>
      <c r="D4" s="177"/>
      <c r="E4" s="177"/>
      <c r="F4" s="177"/>
      <c r="G4" s="177"/>
      <c r="H4" s="177"/>
      <c r="I4" s="177"/>
      <c r="J4" s="177"/>
      <c r="K4" s="177"/>
      <c r="L4" s="177"/>
    </row>
    <row r="5" spans="1:12" ht="27.75" customHeight="1">
      <c r="A5" s="166" t="s">
        <v>35</v>
      </c>
      <c r="B5" s="167"/>
      <c r="C5" s="168"/>
      <c r="D5" s="169">
        <v>10</v>
      </c>
      <c r="E5" s="170"/>
      <c r="F5" s="171"/>
      <c r="G5" s="41" t="s">
        <v>36</v>
      </c>
      <c r="H5" s="138" t="s">
        <v>128</v>
      </c>
      <c r="I5" s="139"/>
      <c r="J5" s="140"/>
      <c r="K5" s="42" t="s">
        <v>37</v>
      </c>
      <c r="L5" s="43" t="s">
        <v>104</v>
      </c>
    </row>
    <row r="6" spans="1:12">
      <c r="A6" s="178"/>
      <c r="B6" s="178"/>
      <c r="C6" s="178"/>
      <c r="D6" s="178"/>
      <c r="E6" s="178"/>
      <c r="F6" s="178"/>
      <c r="G6" s="178"/>
      <c r="H6" s="178"/>
      <c r="I6" s="178"/>
      <c r="J6" s="178"/>
      <c r="K6" s="178"/>
      <c r="L6" s="178"/>
    </row>
    <row r="7" spans="1:12" ht="69.95" customHeight="1">
      <c r="A7" s="179" t="s">
        <v>11</v>
      </c>
      <c r="B7" s="179"/>
      <c r="C7" s="179"/>
      <c r="D7" s="180" t="s">
        <v>129</v>
      </c>
      <c r="E7" s="173"/>
      <c r="F7" s="173"/>
      <c r="G7" s="173"/>
      <c r="H7" s="173"/>
      <c r="I7" s="42" t="s">
        <v>15</v>
      </c>
      <c r="J7" s="180" t="s">
        <v>135</v>
      </c>
      <c r="K7" s="173"/>
      <c r="L7" s="173"/>
    </row>
    <row r="8" spans="1:12" ht="79.5" customHeight="1">
      <c r="A8" s="179" t="s">
        <v>0</v>
      </c>
      <c r="B8" s="179"/>
      <c r="C8" s="179"/>
      <c r="D8" s="173" t="s">
        <v>43</v>
      </c>
      <c r="E8" s="173"/>
      <c r="F8" s="173"/>
      <c r="G8" s="173"/>
      <c r="H8" s="173"/>
      <c r="I8" s="42" t="s">
        <v>16</v>
      </c>
      <c r="J8" s="180" t="s">
        <v>134</v>
      </c>
      <c r="K8" s="173"/>
      <c r="L8" s="173"/>
    </row>
    <row r="9" spans="1:12" ht="69.95" customHeight="1">
      <c r="A9" s="179" t="s">
        <v>12</v>
      </c>
      <c r="B9" s="179"/>
      <c r="C9" s="179"/>
      <c r="D9" s="180" t="s">
        <v>130</v>
      </c>
      <c r="E9" s="173"/>
      <c r="F9" s="173"/>
      <c r="G9" s="173"/>
      <c r="H9" s="173"/>
      <c r="I9" s="42" t="s">
        <v>1</v>
      </c>
      <c r="J9" s="180" t="s">
        <v>131</v>
      </c>
      <c r="K9" s="173"/>
      <c r="L9" s="173"/>
    </row>
    <row r="10" spans="1:12" ht="69.95" customHeight="1">
      <c r="A10" s="179" t="s">
        <v>13</v>
      </c>
      <c r="B10" s="179"/>
      <c r="C10" s="179"/>
      <c r="D10" s="180" t="s">
        <v>132</v>
      </c>
      <c r="E10" s="173"/>
      <c r="F10" s="173"/>
      <c r="G10" s="173"/>
      <c r="H10" s="173"/>
      <c r="I10" s="42" t="s">
        <v>17</v>
      </c>
      <c r="J10" s="180" t="s">
        <v>45</v>
      </c>
      <c r="K10" s="173"/>
      <c r="L10" s="173"/>
    </row>
    <row r="11" spans="1:12" ht="69.95" customHeight="1">
      <c r="A11" s="179" t="s">
        <v>14</v>
      </c>
      <c r="B11" s="179"/>
      <c r="C11" s="179"/>
      <c r="D11" s="173" t="s">
        <v>133</v>
      </c>
      <c r="E11" s="173"/>
      <c r="F11" s="173"/>
      <c r="G11" s="173"/>
      <c r="H11" s="173"/>
      <c r="I11" s="42" t="s">
        <v>18</v>
      </c>
      <c r="J11" s="173" t="s">
        <v>59</v>
      </c>
      <c r="K11" s="173"/>
      <c r="L11" s="173"/>
    </row>
    <row r="12" spans="1:12" s="50" customFormat="1" ht="51.75" customHeight="1">
      <c r="A12" s="166" t="s">
        <v>29</v>
      </c>
      <c r="B12" s="168"/>
      <c r="C12" s="44">
        <v>0.95</v>
      </c>
      <c r="D12" s="166" t="s">
        <v>30</v>
      </c>
      <c r="E12" s="168"/>
      <c r="F12" s="45">
        <v>0.9</v>
      </c>
      <c r="G12" s="41" t="s">
        <v>31</v>
      </c>
      <c r="H12" s="46">
        <v>1</v>
      </c>
      <c r="I12" s="42" t="s">
        <v>3</v>
      </c>
      <c r="J12" s="47" t="s">
        <v>40</v>
      </c>
      <c r="K12" s="48" t="s">
        <v>41</v>
      </c>
      <c r="L12" s="49" t="s">
        <v>42</v>
      </c>
    </row>
    <row r="13" spans="1:12" s="51" customFormat="1" ht="24.95" customHeight="1">
      <c r="A13" s="176" t="s">
        <v>4</v>
      </c>
      <c r="B13" s="177"/>
      <c r="C13" s="177"/>
      <c r="D13" s="177"/>
      <c r="E13" s="177"/>
      <c r="F13" s="177"/>
      <c r="G13" s="177"/>
      <c r="H13" s="177"/>
      <c r="I13" s="177"/>
      <c r="J13" s="177"/>
      <c r="K13" s="177"/>
      <c r="L13" s="177"/>
    </row>
    <row r="14" spans="1:12" s="52" customFormat="1" ht="39.75" customHeight="1">
      <c r="A14" s="42" t="s">
        <v>5</v>
      </c>
      <c r="B14" s="42" t="s">
        <v>8</v>
      </c>
      <c r="C14" s="42" t="s">
        <v>9</v>
      </c>
      <c r="D14" s="42" t="s">
        <v>2</v>
      </c>
      <c r="E14" s="42" t="s">
        <v>6</v>
      </c>
      <c r="F14" s="183" t="s">
        <v>26</v>
      </c>
      <c r="G14" s="184"/>
      <c r="H14" s="179" t="s">
        <v>27</v>
      </c>
      <c r="I14" s="179"/>
      <c r="J14" s="42" t="s">
        <v>24</v>
      </c>
      <c r="K14" s="42" t="s">
        <v>25</v>
      </c>
      <c r="L14" s="42" t="s">
        <v>23</v>
      </c>
    </row>
    <row r="15" spans="1:12" s="52" customFormat="1" ht="30" customHeight="1">
      <c r="A15" s="53"/>
      <c r="B15" s="53"/>
      <c r="C15" s="53"/>
      <c r="D15" s="54">
        <f>C$12</f>
        <v>0.95</v>
      </c>
      <c r="E15" s="10" t="e">
        <f>B15/C15</f>
        <v>#DIV/0!</v>
      </c>
      <c r="F15" s="181"/>
      <c r="G15" s="182"/>
      <c r="H15" s="173"/>
      <c r="I15" s="173"/>
      <c r="J15" s="53"/>
      <c r="K15" s="53"/>
      <c r="L15" s="55"/>
    </row>
    <row r="16" spans="1:12" s="52" customFormat="1" ht="30" customHeight="1">
      <c r="A16" s="53"/>
      <c r="B16" s="53"/>
      <c r="C16" s="53"/>
      <c r="D16" s="54">
        <f t="shared" ref="D16:D18" si="0">C$12</f>
        <v>0.95</v>
      </c>
      <c r="E16" s="10" t="e">
        <f t="shared" ref="E16:E18" si="1">B16/C16</f>
        <v>#DIV/0!</v>
      </c>
      <c r="F16" s="181"/>
      <c r="G16" s="182"/>
      <c r="H16" s="173"/>
      <c r="I16" s="173"/>
      <c r="J16" s="53"/>
      <c r="K16" s="53"/>
      <c r="L16" s="55"/>
    </row>
    <row r="17" spans="1:12" ht="30" customHeight="1">
      <c r="A17" s="53"/>
      <c r="B17" s="53"/>
      <c r="C17" s="53"/>
      <c r="D17" s="54">
        <f t="shared" si="0"/>
        <v>0.95</v>
      </c>
      <c r="E17" s="10" t="e">
        <f t="shared" si="1"/>
        <v>#DIV/0!</v>
      </c>
      <c r="F17" s="181"/>
      <c r="G17" s="182"/>
      <c r="H17" s="173"/>
      <c r="I17" s="173"/>
      <c r="J17" s="53"/>
      <c r="K17" s="53"/>
      <c r="L17" s="55"/>
    </row>
    <row r="18" spans="1:12" ht="30" customHeight="1">
      <c r="A18" s="53"/>
      <c r="B18" s="53"/>
      <c r="C18" s="53"/>
      <c r="D18" s="54">
        <f t="shared" si="0"/>
        <v>0.95</v>
      </c>
      <c r="E18" s="10" t="e">
        <f t="shared" si="1"/>
        <v>#DIV/0!</v>
      </c>
      <c r="F18" s="181"/>
      <c r="G18" s="182"/>
      <c r="H18" s="173"/>
      <c r="I18" s="173"/>
      <c r="J18" s="53"/>
      <c r="K18" s="53"/>
      <c r="L18" s="55"/>
    </row>
    <row r="19" spans="1:12" ht="30" customHeight="1"/>
    <row r="21" spans="1:12" ht="21" hidden="1" customHeight="1">
      <c r="A21" t="s">
        <v>137</v>
      </c>
    </row>
    <row r="22" spans="1:12" hidden="1">
      <c r="A22" t="s">
        <v>138</v>
      </c>
    </row>
    <row r="23" spans="1:12" hidden="1">
      <c r="A23" t="s">
        <v>139</v>
      </c>
    </row>
    <row r="24" spans="1:12">
      <c r="A24"/>
    </row>
  </sheetData>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20" priority="1" stopIfTrue="1" operator="lessThan">
      <formula>0.9</formula>
    </cfRule>
    <cfRule type="cellIs" dxfId="19" priority="2" stopIfTrue="1" operator="between">
      <formula>0.9</formula>
      <formula>0.95</formula>
    </cfRule>
    <cfRule type="cellIs" dxfId="18"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CUMPLIMIENTO METAS AL PLAN DE DESARROLLO"/>
  </hyperlinks>
  <pageMargins left="0.70866141732283472" right="0.70866141732283472" top="0.35433070866141736" bottom="0.35433070866141736" header="0.31496062992125984" footer="0.31496062992125984"/>
  <pageSetup scale="59" orientation="landscape"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Listado de Indicadores</vt:lpstr>
      <vt:lpstr>001</vt:lpstr>
      <vt:lpstr>002</vt:lpstr>
      <vt:lpstr>003</vt:lpstr>
      <vt:lpstr>004</vt:lpstr>
      <vt:lpstr>005</vt:lpstr>
      <vt:lpstr>006</vt:lpstr>
      <vt:lpstr>007</vt:lpstr>
      <vt:lpstr>008</vt:lpstr>
      <vt:lpstr>009</vt:lpstr>
      <vt:lpstr>010</vt:lpstr>
      <vt:lpstr>'001'!Área_de_impresión</vt:lpstr>
      <vt:lpstr>'002'!Área_de_impresión</vt:lpstr>
      <vt:lpstr>'003'!Área_de_impresión</vt:lpstr>
      <vt:lpstr>'004'!Área_de_impresión</vt:lpstr>
      <vt:lpstr>'005'!Área_de_impresión</vt:lpstr>
      <vt:lpstr>'006'!Área_de_impresión</vt:lpstr>
      <vt:lpstr>'007'!Área_de_impresión</vt:lpstr>
      <vt:lpstr>'008'!Área_de_impresión</vt:lpstr>
      <vt:lpstr>'009'!Área_de_impresión</vt:lpstr>
      <vt:lpstr>'010'!Área_de_impresión</vt:lpstr>
      <vt:lpstr>'005'!Títulos_a_imprimir</vt:lpstr>
      <vt:lpstr>'006'!Títulos_a_imprimir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HACIEN06</cp:lastModifiedBy>
  <cp:lastPrinted>2015-11-11T22:13:39Z</cp:lastPrinted>
  <dcterms:created xsi:type="dcterms:W3CDTF">2015-04-25T14:31:18Z</dcterms:created>
  <dcterms:modified xsi:type="dcterms:W3CDTF">2015-11-12T15:49:57Z</dcterms:modified>
</cp:coreProperties>
</file>